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22" i="1" l="1"/>
  <c r="B221" i="1"/>
  <c r="B219" i="1"/>
  <c r="B218" i="1"/>
  <c r="B217" i="1"/>
  <c r="B216" i="1"/>
  <c r="D215" i="1"/>
  <c r="C215" i="1"/>
  <c r="B214" i="1"/>
  <c r="B213" i="1"/>
  <c r="B212" i="1"/>
  <c r="D211" i="1"/>
  <c r="C211" i="1"/>
  <c r="B205" i="1"/>
  <c r="B204" i="1"/>
  <c r="B202" i="1"/>
  <c r="B201" i="1"/>
  <c r="B200" i="1"/>
  <c r="B199" i="1"/>
  <c r="D198" i="1"/>
  <c r="C198" i="1"/>
  <c r="B197" i="1"/>
  <c r="B196" i="1"/>
  <c r="B195" i="1"/>
  <c r="D194" i="1"/>
  <c r="C194" i="1"/>
  <c r="B188" i="1"/>
  <c r="B187" i="1"/>
  <c r="B185" i="1"/>
  <c r="B184" i="1"/>
  <c r="B183" i="1"/>
  <c r="B182" i="1"/>
  <c r="D181" i="1"/>
  <c r="C181" i="1"/>
  <c r="B180" i="1"/>
  <c r="B179" i="1"/>
  <c r="B178" i="1"/>
  <c r="D177" i="1"/>
  <c r="C177" i="1"/>
  <c r="B171" i="1"/>
  <c r="B170" i="1"/>
  <c r="B168" i="1"/>
  <c r="B167" i="1"/>
  <c r="B166" i="1"/>
  <c r="B165" i="1"/>
  <c r="D164" i="1"/>
  <c r="C164" i="1"/>
  <c r="B163" i="1"/>
  <c r="B162" i="1"/>
  <c r="B161" i="1"/>
  <c r="D160" i="1"/>
  <c r="C160" i="1"/>
  <c r="B154" i="1"/>
  <c r="B153" i="1"/>
  <c r="B151" i="1"/>
  <c r="B150" i="1"/>
  <c r="B149" i="1"/>
  <c r="B148" i="1"/>
  <c r="D147" i="1"/>
  <c r="C147" i="1"/>
  <c r="B146" i="1"/>
  <c r="B145" i="1"/>
  <c r="B144" i="1"/>
  <c r="D143" i="1"/>
  <c r="C143" i="1"/>
  <c r="B137" i="1"/>
  <c r="B136" i="1"/>
  <c r="B134" i="1"/>
  <c r="B133" i="1"/>
  <c r="B132" i="1"/>
  <c r="B131" i="1"/>
  <c r="D130" i="1"/>
  <c r="C130" i="1"/>
  <c r="B129" i="1"/>
  <c r="B128" i="1"/>
  <c r="B127" i="1"/>
  <c r="D126" i="1"/>
  <c r="C126" i="1"/>
  <c r="B120" i="1"/>
  <c r="B119" i="1"/>
  <c r="B117" i="1"/>
  <c r="B116" i="1"/>
  <c r="B115" i="1"/>
  <c r="B114" i="1"/>
  <c r="D113" i="1"/>
  <c r="C113" i="1"/>
  <c r="B112" i="1"/>
  <c r="B111" i="1"/>
  <c r="B110" i="1"/>
  <c r="D109" i="1"/>
  <c r="C109" i="1"/>
  <c r="B103" i="1"/>
  <c r="B102" i="1"/>
  <c r="B100" i="1"/>
  <c r="B99" i="1"/>
  <c r="B98" i="1"/>
  <c r="B97" i="1"/>
  <c r="D96" i="1"/>
  <c r="C96" i="1"/>
  <c r="B95" i="1"/>
  <c r="B94" i="1"/>
  <c r="B93" i="1"/>
  <c r="D92" i="1"/>
  <c r="C92" i="1"/>
  <c r="B86" i="1"/>
  <c r="B85" i="1"/>
  <c r="B83" i="1"/>
  <c r="B82" i="1"/>
  <c r="B81" i="1"/>
  <c r="B80" i="1"/>
  <c r="D79" i="1"/>
  <c r="C79" i="1"/>
  <c r="B78" i="1"/>
  <c r="B77" i="1"/>
  <c r="B76" i="1"/>
  <c r="D75" i="1"/>
  <c r="C75" i="1"/>
  <c r="B69" i="1"/>
  <c r="B68" i="1"/>
  <c r="B66" i="1"/>
  <c r="B65" i="1"/>
  <c r="B64" i="1"/>
  <c r="B63" i="1"/>
  <c r="D62" i="1"/>
  <c r="C62" i="1"/>
  <c r="B61" i="1"/>
  <c r="B60" i="1"/>
  <c r="B59" i="1"/>
  <c r="D58" i="1"/>
  <c r="C58" i="1"/>
  <c r="B52" i="1"/>
  <c r="B51" i="1"/>
  <c r="B49" i="1"/>
  <c r="B48" i="1"/>
  <c r="B47" i="1"/>
  <c r="B46" i="1"/>
  <c r="D45" i="1"/>
  <c r="C45" i="1"/>
  <c r="B44" i="1"/>
  <c r="B43" i="1"/>
  <c r="B42" i="1"/>
  <c r="D41" i="1"/>
  <c r="C41" i="1"/>
  <c r="D24" i="1"/>
  <c r="D28" i="1"/>
  <c r="B35" i="1"/>
  <c r="B34" i="1"/>
  <c r="B32" i="1"/>
  <c r="B31" i="1"/>
  <c r="B30" i="1"/>
  <c r="B29" i="1"/>
  <c r="C28" i="1"/>
  <c r="B27" i="1"/>
  <c r="B26" i="1"/>
  <c r="B25" i="1"/>
  <c r="C24" i="1"/>
  <c r="C36" i="1" s="1"/>
  <c r="D11" i="1"/>
  <c r="C11" i="1"/>
  <c r="D7" i="1"/>
  <c r="B9" i="1"/>
  <c r="B10" i="1"/>
  <c r="B12" i="1"/>
  <c r="B13" i="1"/>
  <c r="B8" i="1"/>
  <c r="C7" i="1"/>
  <c r="B18" i="1"/>
  <c r="B17" i="1"/>
  <c r="B15" i="1"/>
  <c r="B14" i="1"/>
  <c r="D104" i="1" l="1"/>
  <c r="B96" i="1"/>
  <c r="C121" i="1"/>
  <c r="B62" i="1"/>
  <c r="B109" i="1"/>
  <c r="B113" i="1"/>
  <c r="D138" i="1"/>
  <c r="B130" i="1"/>
  <c r="B215" i="1"/>
  <c r="C223" i="1"/>
  <c r="B11" i="1"/>
  <c r="C70" i="1"/>
  <c r="B70" i="1" s="1"/>
  <c r="B7" i="1"/>
  <c r="B28" i="1"/>
  <c r="D36" i="1"/>
  <c r="B36" i="1" s="1"/>
  <c r="B198" i="1"/>
  <c r="B79" i="1"/>
  <c r="D19" i="1"/>
  <c r="D70" i="1"/>
  <c r="D53" i="1"/>
  <c r="B45" i="1"/>
  <c r="C155" i="1"/>
  <c r="C19" i="1"/>
  <c r="B147" i="1"/>
  <c r="B194" i="1"/>
  <c r="C53" i="1"/>
  <c r="B41" i="1"/>
  <c r="C104" i="1"/>
  <c r="D121" i="1"/>
  <c r="C138" i="1"/>
  <c r="B177" i="1"/>
  <c r="B211" i="1"/>
  <c r="D223" i="1"/>
  <c r="B223" i="1" s="1"/>
  <c r="C206" i="1"/>
  <c r="D206" i="1"/>
  <c r="B206" i="1" s="1"/>
  <c r="C189" i="1"/>
  <c r="D189" i="1"/>
  <c r="B181" i="1"/>
  <c r="B164" i="1"/>
  <c r="C172" i="1"/>
  <c r="B160" i="1"/>
  <c r="D172" i="1"/>
  <c r="D155" i="1"/>
  <c r="B155" i="1" s="1"/>
  <c r="B143" i="1"/>
  <c r="B126" i="1"/>
  <c r="B92" i="1"/>
  <c r="C87" i="1"/>
  <c r="D87" i="1"/>
  <c r="B75" i="1"/>
  <c r="B58" i="1"/>
  <c r="B24" i="1"/>
  <c r="B104" i="1" l="1"/>
  <c r="B138" i="1"/>
  <c r="B121" i="1"/>
  <c r="B53" i="1"/>
  <c r="B19" i="1"/>
  <c r="B189" i="1"/>
  <c r="B172" i="1"/>
  <c r="B87" i="1"/>
</calcChain>
</file>

<file path=xl/sharedStrings.xml><?xml version="1.0" encoding="utf-8"?>
<sst xmlns="http://schemas.openxmlformats.org/spreadsheetml/2006/main" count="249" uniqueCount="33">
  <si>
    <t>Составляющие нормативных затрат</t>
  </si>
  <si>
    <t>Затраты, непосредственно связанные с оказанием услуги</t>
  </si>
  <si>
    <t>Затраты на оплату труда для работников, непосредственно связанных с оказанием муниципальной услуги (ОТ1)</t>
  </si>
  <si>
    <t>Материальные запасы и затраты на содержание объектов особо ценного движимого имущества (МЗ и ОЦДИ)</t>
  </si>
  <si>
    <t>Иные затраты, непосредственно связанные с оказанием услуги (ИНЗ)</t>
  </si>
  <si>
    <t>Затраты на общехозяйственные нужды</t>
  </si>
  <si>
    <t xml:space="preserve">Затраты на коммунальные услуги (КУ) </t>
  </si>
  <si>
    <t>Затраты на содержание объектов недвижимого имущества(СНИ)</t>
  </si>
  <si>
    <t>Затраты на содержание объектов особо ценного движимого имущества (СОЦДИ)</t>
  </si>
  <si>
    <t>Затраты на приобретение услуг связи (УС)</t>
  </si>
  <si>
    <t>Затраты на приобретение транспортных услуг для оказания муниципальной услуги (ТУ)</t>
  </si>
  <si>
    <t>Затраты на оплату труда для работников, не принимающих непосредственного участия в оказании муниципальной услуги (ОТ2)</t>
  </si>
  <si>
    <t>Затраты на приобретение прочих товаров, работ и  услуг для оказания муниципальной услуги (ПНЗ)</t>
  </si>
  <si>
    <t>ИТОГО:</t>
  </si>
  <si>
    <t>Всего</t>
  </si>
  <si>
    <t>в том числе</t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</si>
  <si>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среднего</t>
    </r>
    <r>
      <rPr>
        <sz val="10"/>
        <color theme="1"/>
        <rFont val="Times New Roman"/>
        <family val="1"/>
        <charset val="204"/>
      </rPr>
      <t xml:space="preserve"> общего образования (</t>
    </r>
    <r>
      <rPr>
        <b/>
        <sz val="10"/>
        <color theme="1"/>
        <rFont val="Times New Roman"/>
        <family val="1"/>
        <charset val="204"/>
      </rPr>
      <t>обучающиеся</t>
    </r>
    <r>
      <rPr>
        <sz val="10"/>
        <color theme="1"/>
        <rFont val="Times New Roman"/>
        <family val="1"/>
        <charset val="204"/>
      </rPr>
      <t xml:space="preserve"> за исключением обучающихся с ограниченными возможностями здоровья (ОВЗ) и детей-инвалидов), 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</si>
  <si>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среднего</t>
    </r>
    <r>
      <rPr>
        <sz val="10"/>
        <color theme="1"/>
        <rFont val="Times New Roman"/>
        <family val="1"/>
        <charset val="204"/>
      </rPr>
      <t xml:space="preserve"> общего образования</t>
    </r>
    <r>
      <rPr>
        <b/>
        <sz val="10"/>
        <color theme="1"/>
        <rFont val="Times New Roman"/>
        <family val="1"/>
        <charset val="204"/>
      </rPr>
      <t xml:space="preserve"> (дети-инвалиды)</t>
    </r>
    <r>
      <rPr>
        <sz val="10"/>
        <color theme="1"/>
        <rFont val="Times New Roman"/>
        <family val="1"/>
        <charset val="204"/>
      </rPr>
      <t>,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</si>
  <si>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основного</t>
    </r>
    <r>
      <rPr>
        <sz val="10"/>
        <color theme="1"/>
        <rFont val="Times New Roman"/>
        <family val="1"/>
        <charset val="204"/>
      </rPr>
      <t xml:space="preserve"> общего образования  (</t>
    </r>
    <r>
      <rPr>
        <b/>
        <sz val="10"/>
        <color theme="1"/>
        <rFont val="Times New Roman"/>
        <family val="1"/>
        <charset val="204"/>
      </rPr>
      <t>обучающиеся</t>
    </r>
    <r>
      <rPr>
        <sz val="10"/>
        <color theme="1"/>
        <rFont val="Times New Roman"/>
        <family val="1"/>
        <charset val="204"/>
      </rPr>
      <t xml:space="preserve"> за исключением обучающихся с ограниченными возможностями здоровья (ОВЗ) и детей-инвалидов),  (руб.)</t>
    </r>
  </si>
  <si>
    <r>
      <t>Значение базового норматива на оказание единицы муниципальной услуги: Реализация основных общеобразовательных программ</t>
    </r>
    <r>
      <rPr>
        <b/>
        <sz val="10"/>
        <color theme="1"/>
        <rFont val="Times New Roman"/>
        <family val="1"/>
        <charset val="204"/>
      </rPr>
      <t xml:space="preserve"> начального </t>
    </r>
    <r>
      <rPr>
        <sz val="10"/>
        <color theme="1"/>
        <rFont val="Times New Roman"/>
        <family val="1"/>
        <charset val="204"/>
      </rPr>
      <t>общего образования  (</t>
    </r>
    <r>
      <rPr>
        <b/>
        <sz val="10"/>
        <color theme="1"/>
        <rFont val="Times New Roman"/>
        <family val="1"/>
        <charset val="204"/>
      </rPr>
      <t>обучающиеся</t>
    </r>
    <r>
      <rPr>
        <sz val="10"/>
        <color theme="1"/>
        <rFont val="Times New Roman"/>
        <family val="1"/>
        <charset val="204"/>
      </rPr>
      <t xml:space="preserve"> за исключением обучающихся с ограниченными возможностями здоровья (ОВЗ) и детей-инвалидов), 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</si>
  <si>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 xml:space="preserve">начального </t>
    </r>
    <r>
      <rPr>
        <sz val="10"/>
        <color theme="1"/>
        <rFont val="Times New Roman"/>
        <family val="1"/>
        <charset val="204"/>
      </rPr>
      <t>общего образования  (</t>
    </r>
    <r>
      <rPr>
        <b/>
        <sz val="10"/>
        <color theme="1"/>
        <rFont val="Times New Roman"/>
        <family val="1"/>
        <charset val="204"/>
      </rPr>
      <t>дети-инвалиды, ОВЗ на дому</t>
    </r>
    <r>
      <rPr>
        <sz val="10"/>
        <color theme="1"/>
        <rFont val="Times New Roman"/>
        <family val="1"/>
        <charset val="204"/>
      </rPr>
      <t>),  (руб.)</t>
    </r>
  </si>
  <si>
    <r>
      <t>Значение базового норматива на оказание единицы муниципальной услуги: Реализация основных общеобразовательных программ</t>
    </r>
    <r>
      <rPr>
        <b/>
        <sz val="10"/>
        <color theme="1"/>
        <rFont val="Times New Roman"/>
        <family val="1"/>
        <charset val="204"/>
      </rPr>
      <t xml:space="preserve"> основного</t>
    </r>
    <r>
      <rPr>
        <sz val="10"/>
        <color theme="1"/>
        <rFont val="Times New Roman"/>
        <family val="1"/>
        <charset val="204"/>
      </rPr>
      <t xml:space="preserve"> общего образования  (</t>
    </r>
    <r>
      <rPr>
        <b/>
        <sz val="10"/>
        <color theme="1"/>
        <rFont val="Times New Roman"/>
        <family val="1"/>
        <charset val="204"/>
      </rPr>
      <t>дети-инвалиды, ОВЗ на дому</t>
    </r>
    <r>
      <rPr>
        <sz val="10"/>
        <color theme="1"/>
        <rFont val="Times New Roman"/>
        <family val="1"/>
        <charset val="204"/>
      </rPr>
      <t>),  (руб.)</t>
    </r>
  </si>
  <si>
    <r>
      <t xml:space="preserve">Значение базового норматива на оказание единицы муниципальной услуги: </t>
    </r>
    <r>
      <rPr>
        <b/>
        <sz val="10"/>
        <color theme="1"/>
        <rFont val="Times New Roman"/>
        <family val="1"/>
        <charset val="204"/>
      </rPr>
      <t xml:space="preserve">Присмотр и уход </t>
    </r>
    <r>
      <rPr>
        <sz val="10"/>
        <color theme="1"/>
        <rFont val="Times New Roman"/>
        <family val="1"/>
        <charset val="204"/>
      </rPr>
      <t>(бесплатная),  (руб.)</t>
    </r>
  </si>
  <si>
    <r>
      <t>Значение базового норматива на оказание единицы муниципальной услуги: Предоставление питания (</t>
    </r>
    <r>
      <rPr>
        <b/>
        <sz val="10"/>
        <color theme="1"/>
        <rFont val="Times New Roman"/>
        <family val="1"/>
        <charset val="204"/>
      </rPr>
      <t>питание детей в ГПО</t>
    </r>
    <r>
      <rPr>
        <sz val="10"/>
        <color theme="1"/>
        <rFont val="Times New Roman"/>
        <family val="1"/>
        <charset val="204"/>
      </rPr>
      <t>),  (руб.)</t>
    </r>
  </si>
  <si>
    <r>
      <t xml:space="preserve">Значение базового норматива на оказание единицы муниципальной работы: Организация и осуществление </t>
    </r>
    <r>
      <rPr>
        <b/>
        <sz val="10"/>
        <color theme="1"/>
        <rFont val="Times New Roman"/>
        <family val="1"/>
        <charset val="204"/>
      </rPr>
      <t>транспортного обслуживания</t>
    </r>
    <r>
      <rPr>
        <sz val="10"/>
        <color theme="1"/>
        <rFont val="Times New Roman"/>
        <family val="1"/>
        <charset val="204"/>
      </rPr>
      <t xml:space="preserve"> учащихся образовательных организаций, 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</si>
  <si>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основного</t>
    </r>
    <r>
      <rPr>
        <sz val="10"/>
        <color theme="1"/>
        <rFont val="Times New Roman"/>
        <family val="1"/>
        <charset val="204"/>
      </rPr>
      <t xml:space="preserve"> общего образования  </t>
    </r>
    <r>
      <rPr>
        <b/>
        <sz val="10"/>
        <color theme="1"/>
        <rFont val="Times New Roman"/>
        <family val="1"/>
        <charset val="204"/>
      </rPr>
      <t>(дети-инвалиды, ОВЗ)</t>
    </r>
    <r>
      <rPr>
        <sz val="10"/>
        <color theme="1"/>
        <rFont val="Times New Roman"/>
        <family val="1"/>
        <charset val="204"/>
      </rPr>
      <t>, 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</si>
  <si>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начального</t>
    </r>
    <r>
      <rPr>
        <sz val="10"/>
        <color theme="1"/>
        <rFont val="Times New Roman"/>
        <family val="1"/>
        <charset val="204"/>
      </rPr>
      <t xml:space="preserve"> общего образования  </t>
    </r>
    <r>
      <rPr>
        <b/>
        <sz val="10"/>
        <color theme="1"/>
        <rFont val="Times New Roman"/>
        <family val="1"/>
        <charset val="204"/>
      </rPr>
      <t>(дети-инвалиды, ОВЗ)</t>
    </r>
    <r>
      <rPr>
        <sz val="10"/>
        <color theme="1"/>
        <rFont val="Times New Roman"/>
        <family val="1"/>
        <charset val="204"/>
      </rPr>
      <t>,  (руб.)</t>
    </r>
  </si>
  <si>
    <r>
      <t xml:space="preserve">Значение базового норматива на оказание единицы муниципальной услуги: Реализация </t>
    </r>
    <r>
      <rPr>
        <b/>
        <sz val="10"/>
        <color theme="1"/>
        <rFont val="Times New Roman"/>
        <family val="1"/>
        <charset val="204"/>
      </rPr>
      <t>дополнительных</t>
    </r>
    <r>
      <rPr>
        <sz val="10"/>
        <color theme="1"/>
        <rFont val="Times New Roman"/>
        <family val="1"/>
        <charset val="204"/>
      </rPr>
      <t xml:space="preserve"> общеразвивающих программ</t>
    </r>
    <r>
      <rPr>
        <sz val="10"/>
        <color theme="1"/>
        <rFont val="Times New Roman"/>
        <family val="1"/>
        <charset val="204"/>
      </rPr>
      <t>,  (руб./чел.-час.)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</si>
  <si>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 xml:space="preserve">дошкольного </t>
    </r>
    <r>
      <rPr>
        <sz val="10"/>
        <color theme="1"/>
        <rFont val="Times New Roman"/>
        <family val="1"/>
        <charset val="204"/>
      </rPr>
      <t>образования</t>
    </r>
    <r>
      <rPr>
        <sz val="10"/>
        <color theme="1"/>
        <rFont val="Times New Roman"/>
        <family val="1"/>
        <charset val="204"/>
      </rPr>
      <t>, (руб.)</t>
    </r>
  </si>
  <si>
    <t>Приложение № 1 к приказу МКУ УО ШМО</t>
  </si>
  <si>
    <t>краевой бюджет</t>
  </si>
  <si>
    <t>бюджет округа</t>
  </si>
  <si>
    <t>от       23.12.2021                    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</si>
</sst>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3"/>
  <sheetViews>
    <sheetView tabSelected="1" workbookViewId="0">
      <selection activeCell="B2" sqref="B2:D2"/>
    </sheetView>
  </sheetViews>
  <sheetFormatPr defaultRowHeight="15" x14ac:dyDescent="0.25"/>
  <cols>
    <col min="1" max="1" width="55.85546875" customWidth="1"/>
    <col min="2" max="2" width="15.140625" customWidth="1"/>
    <col min="3" max="3" width="12.140625" customWidth="1"/>
    <col min="4" max="4" width="12.42578125" customWidth="1"/>
  </cols>
  <sheetData>
    <row r="1" spans="1:4" x14ac:dyDescent="0.25">
      <c r="B1" s="15" t="s">
        <v>29</v>
      </c>
      <c r="C1" s="16"/>
      <c r="D1" s="16"/>
    </row>
    <row r="2" spans="1:4" x14ac:dyDescent="0.25">
      <c r="B2" s="15" t="s">
        <v>32</v>
      </c>
      <c r="C2" s="16"/>
      <c r="D2" s="16"/>
    </row>
    <row r="3" spans="1:4" ht="12" customHeight="1" x14ac:dyDescent="0.25"/>
    <row r="4" spans="1:4" ht="86.25" customHeight="1" x14ac:dyDescent="0.25">
      <c r="A4" s="12" t="s">
        <v>0</v>
      </c>
      <c r="B4" s="11" t="s">
        <v>16</v>
      </c>
      <c r="C4" s="11"/>
      <c r="D4" s="11"/>
    </row>
    <row r="5" spans="1:4" ht="15.75" customHeight="1" x14ac:dyDescent="0.25">
      <c r="A5" s="13"/>
      <c r="B5" s="11" t="s">
        <v>14</v>
      </c>
      <c r="C5" s="11" t="s">
        <v>15</v>
      </c>
      <c r="D5" s="11"/>
    </row>
    <row r="6" spans="1:4" ht="31.5" customHeight="1" x14ac:dyDescent="0.25">
      <c r="A6" s="14"/>
      <c r="B6" s="11"/>
      <c r="C6" s="10" t="s">
        <v>30</v>
      </c>
      <c r="D6" s="10" t="s">
        <v>31</v>
      </c>
    </row>
    <row r="7" spans="1:4" x14ac:dyDescent="0.25">
      <c r="A7" s="1" t="s">
        <v>1</v>
      </c>
      <c r="B7" s="2">
        <f>B8+B9+B10</f>
        <v>57265</v>
      </c>
      <c r="C7" s="2">
        <f>C8+C9+C10</f>
        <v>57265</v>
      </c>
      <c r="D7" s="2">
        <f>D8+D9+D10</f>
        <v>0</v>
      </c>
    </row>
    <row r="8" spans="1:4" ht="31.5" customHeight="1" x14ac:dyDescent="0.25">
      <c r="A8" s="3" t="s">
        <v>2</v>
      </c>
      <c r="B8" s="4">
        <f>C8+D8</f>
        <v>53873</v>
      </c>
      <c r="C8" s="4">
        <v>53873</v>
      </c>
      <c r="D8" s="4"/>
    </row>
    <row r="9" spans="1:4" ht="33" customHeight="1" x14ac:dyDescent="0.25">
      <c r="A9" s="3" t="s">
        <v>3</v>
      </c>
      <c r="B9" s="4">
        <f t="shared" ref="B9:B13" si="0">C9+D9</f>
        <v>881</v>
      </c>
      <c r="C9" s="4">
        <v>881</v>
      </c>
      <c r="D9" s="4"/>
    </row>
    <row r="10" spans="1:4" ht="25.5" x14ac:dyDescent="0.25">
      <c r="A10" s="3" t="s">
        <v>4</v>
      </c>
      <c r="B10" s="4">
        <f t="shared" si="0"/>
        <v>2511</v>
      </c>
      <c r="C10" s="4">
        <v>2511</v>
      </c>
      <c r="D10" s="4"/>
    </row>
    <row r="11" spans="1:4" x14ac:dyDescent="0.25">
      <c r="A11" s="1" t="s">
        <v>5</v>
      </c>
      <c r="B11" s="2">
        <f t="shared" si="0"/>
        <v>37151</v>
      </c>
      <c r="C11" s="2">
        <f>C12+C13+C14+C15+C16+C17+C18</f>
        <v>5673</v>
      </c>
      <c r="D11" s="2">
        <f>D12+D13+D14+D15+D16+D17+D18</f>
        <v>31478</v>
      </c>
    </row>
    <row r="12" spans="1:4" x14ac:dyDescent="0.25">
      <c r="A12" s="3" t="s">
        <v>6</v>
      </c>
      <c r="B12" s="4">
        <f t="shared" si="0"/>
        <v>8682</v>
      </c>
      <c r="C12" s="4"/>
      <c r="D12" s="4">
        <v>8682</v>
      </c>
    </row>
    <row r="13" spans="1:4" ht="16.5" customHeight="1" x14ac:dyDescent="0.25">
      <c r="A13" s="3" t="s">
        <v>7</v>
      </c>
      <c r="B13" s="4">
        <f t="shared" si="0"/>
        <v>1299</v>
      </c>
      <c r="C13" s="4"/>
      <c r="D13" s="4">
        <v>1299</v>
      </c>
    </row>
    <row r="14" spans="1:4" ht="28.5" customHeight="1" x14ac:dyDescent="0.25">
      <c r="A14" s="3" t="s">
        <v>8</v>
      </c>
      <c r="B14" s="4">
        <f>C14+D14</f>
        <v>215</v>
      </c>
      <c r="C14" s="4">
        <v>204</v>
      </c>
      <c r="D14" s="4">
        <v>11</v>
      </c>
    </row>
    <row r="15" spans="1:4" x14ac:dyDescent="0.25">
      <c r="A15" s="3" t="s">
        <v>9</v>
      </c>
      <c r="B15" s="4">
        <f>C15+D15</f>
        <v>51</v>
      </c>
      <c r="C15" s="4">
        <v>51</v>
      </c>
      <c r="D15" s="4"/>
    </row>
    <row r="16" spans="1:4" ht="25.5" x14ac:dyDescent="0.25">
      <c r="A16" s="3" t="s">
        <v>10</v>
      </c>
      <c r="B16" s="5">
        <v>0</v>
      </c>
      <c r="C16" s="4"/>
      <c r="D16" s="4"/>
    </row>
    <row r="17" spans="1:4" ht="27.75" customHeight="1" x14ac:dyDescent="0.25">
      <c r="A17" s="3" t="s">
        <v>11</v>
      </c>
      <c r="B17" s="4">
        <f>C17+D17</f>
        <v>25935</v>
      </c>
      <c r="C17" s="4">
        <v>5418</v>
      </c>
      <c r="D17" s="4">
        <v>20517</v>
      </c>
    </row>
    <row r="18" spans="1:4" ht="25.5" x14ac:dyDescent="0.25">
      <c r="A18" s="3" t="s">
        <v>12</v>
      </c>
      <c r="B18" s="4">
        <f>C18+D18</f>
        <v>969</v>
      </c>
      <c r="C18" s="4"/>
      <c r="D18" s="4">
        <v>969</v>
      </c>
    </row>
    <row r="19" spans="1:4" ht="17.25" customHeight="1" x14ac:dyDescent="0.25">
      <c r="A19" s="6" t="s">
        <v>13</v>
      </c>
      <c r="B19" s="2">
        <f>C19+D19</f>
        <v>94416</v>
      </c>
      <c r="C19" s="2">
        <f>C7+C11</f>
        <v>62938</v>
      </c>
      <c r="D19" s="2">
        <f>D7+D11</f>
        <v>31478</v>
      </c>
    </row>
    <row r="20" spans="1:4" ht="12" customHeight="1" x14ac:dyDescent="0.25">
      <c r="A20" s="7"/>
      <c r="B20" s="7"/>
      <c r="C20" s="7"/>
      <c r="D20" s="7"/>
    </row>
    <row r="21" spans="1:4" ht="51" customHeight="1" x14ac:dyDescent="0.25">
      <c r="A21" s="12" t="s">
        <v>0</v>
      </c>
      <c r="B21" s="11" t="s">
        <v>17</v>
      </c>
      <c r="C21" s="11"/>
      <c r="D21" s="11"/>
    </row>
    <row r="22" spans="1:4" x14ac:dyDescent="0.25">
      <c r="A22" s="13"/>
      <c r="B22" s="11" t="s">
        <v>14</v>
      </c>
      <c r="C22" s="11" t="s">
        <v>15</v>
      </c>
      <c r="D22" s="11"/>
    </row>
    <row r="23" spans="1:4" ht="26.25" x14ac:dyDescent="0.25">
      <c r="A23" s="14"/>
      <c r="B23" s="11"/>
      <c r="C23" s="10" t="s">
        <v>30</v>
      </c>
      <c r="D23" s="10" t="s">
        <v>31</v>
      </c>
    </row>
    <row r="24" spans="1:4" x14ac:dyDescent="0.25">
      <c r="A24" s="1" t="s">
        <v>1</v>
      </c>
      <c r="B24" s="2">
        <f>B25+B26+B27</f>
        <v>30752</v>
      </c>
      <c r="C24" s="2">
        <f>C25+C26+C27</f>
        <v>30752</v>
      </c>
      <c r="D24" s="2">
        <f>D25+D26+D27</f>
        <v>0</v>
      </c>
    </row>
    <row r="25" spans="1:4" ht="25.5" customHeight="1" x14ac:dyDescent="0.25">
      <c r="A25" s="3" t="s">
        <v>2</v>
      </c>
      <c r="B25" s="4">
        <f>C25+D25</f>
        <v>25991</v>
      </c>
      <c r="C25" s="4">
        <v>25991</v>
      </c>
      <c r="D25" s="4"/>
    </row>
    <row r="26" spans="1:4" ht="27" customHeight="1" x14ac:dyDescent="0.25">
      <c r="A26" s="3" t="s">
        <v>3</v>
      </c>
      <c r="B26" s="4">
        <f t="shared" ref="B26:B30" si="1">C26+D26</f>
        <v>1367</v>
      </c>
      <c r="C26" s="4">
        <v>1367</v>
      </c>
      <c r="D26" s="4"/>
    </row>
    <row r="27" spans="1:4" ht="25.5" x14ac:dyDescent="0.25">
      <c r="A27" s="3" t="s">
        <v>4</v>
      </c>
      <c r="B27" s="4">
        <f t="shared" si="1"/>
        <v>3394</v>
      </c>
      <c r="C27" s="4">
        <v>3394</v>
      </c>
      <c r="D27" s="4"/>
    </row>
    <row r="28" spans="1:4" x14ac:dyDescent="0.25">
      <c r="A28" s="1" t="s">
        <v>5</v>
      </c>
      <c r="B28" s="2">
        <f t="shared" si="1"/>
        <v>37151</v>
      </c>
      <c r="C28" s="2">
        <f>C29+C30+C31+C32+C33+C34+C35</f>
        <v>5673</v>
      </c>
      <c r="D28" s="2">
        <f>D29+D30+D31+D32+D33+D34+D35</f>
        <v>31478</v>
      </c>
    </row>
    <row r="29" spans="1:4" x14ac:dyDescent="0.25">
      <c r="A29" s="3" t="s">
        <v>6</v>
      </c>
      <c r="B29" s="4">
        <f t="shared" si="1"/>
        <v>8682</v>
      </c>
      <c r="C29" s="4"/>
      <c r="D29" s="4">
        <v>8682</v>
      </c>
    </row>
    <row r="30" spans="1:4" ht="16.5" customHeight="1" x14ac:dyDescent="0.25">
      <c r="A30" s="3" t="s">
        <v>7</v>
      </c>
      <c r="B30" s="4">
        <f t="shared" si="1"/>
        <v>1299</v>
      </c>
      <c r="C30" s="4"/>
      <c r="D30" s="4">
        <v>1299</v>
      </c>
    </row>
    <row r="31" spans="1:4" ht="25.5" x14ac:dyDescent="0.25">
      <c r="A31" s="3" t="s">
        <v>8</v>
      </c>
      <c r="B31" s="4">
        <f>C31+D31</f>
        <v>215</v>
      </c>
      <c r="C31" s="4">
        <v>204</v>
      </c>
      <c r="D31" s="4">
        <v>11</v>
      </c>
    </row>
    <row r="32" spans="1:4" x14ac:dyDescent="0.25">
      <c r="A32" s="3" t="s">
        <v>9</v>
      </c>
      <c r="B32" s="4">
        <f>C32+D32</f>
        <v>51</v>
      </c>
      <c r="C32" s="4">
        <v>51</v>
      </c>
      <c r="D32" s="4"/>
    </row>
    <row r="33" spans="1:4" ht="25.5" x14ac:dyDescent="0.25">
      <c r="A33" s="3" t="s">
        <v>10</v>
      </c>
      <c r="B33" s="5">
        <v>0</v>
      </c>
      <c r="C33" s="4"/>
      <c r="D33" s="4"/>
    </row>
    <row r="34" spans="1:4" ht="38.25" x14ac:dyDescent="0.25">
      <c r="A34" s="3" t="s">
        <v>11</v>
      </c>
      <c r="B34" s="4">
        <f>C34+D34</f>
        <v>25935</v>
      </c>
      <c r="C34" s="4">
        <v>5418</v>
      </c>
      <c r="D34" s="4">
        <v>20517</v>
      </c>
    </row>
    <row r="35" spans="1:4" ht="25.5" x14ac:dyDescent="0.25">
      <c r="A35" s="3" t="s">
        <v>12</v>
      </c>
      <c r="B35" s="4">
        <f>C35+D35</f>
        <v>969</v>
      </c>
      <c r="C35" s="4"/>
      <c r="D35" s="4">
        <v>969</v>
      </c>
    </row>
    <row r="36" spans="1:4" ht="20.25" customHeight="1" x14ac:dyDescent="0.25">
      <c r="A36" s="6" t="s">
        <v>13</v>
      </c>
      <c r="B36" s="2">
        <f>C36+D36</f>
        <v>67903</v>
      </c>
      <c r="C36" s="2">
        <f>C24+C28</f>
        <v>36425</v>
      </c>
      <c r="D36" s="2">
        <f>D24+D28</f>
        <v>31478</v>
      </c>
    </row>
    <row r="37" spans="1:4" ht="21" customHeight="1" x14ac:dyDescent="0.25">
      <c r="A37" s="7"/>
      <c r="B37" s="7"/>
      <c r="C37" s="7"/>
      <c r="D37" s="7"/>
    </row>
    <row r="38" spans="1:4" ht="87.75" customHeight="1" x14ac:dyDescent="0.25">
      <c r="A38" s="12" t="s">
        <v>0</v>
      </c>
      <c r="B38" s="11" t="s">
        <v>18</v>
      </c>
      <c r="C38" s="11"/>
      <c r="D38" s="11"/>
    </row>
    <row r="39" spans="1:4" x14ac:dyDescent="0.25">
      <c r="A39" s="13"/>
      <c r="B39" s="11" t="s">
        <v>14</v>
      </c>
      <c r="C39" s="11" t="s">
        <v>15</v>
      </c>
      <c r="D39" s="11"/>
    </row>
    <row r="40" spans="1:4" ht="27.75" customHeight="1" x14ac:dyDescent="0.25">
      <c r="A40" s="14"/>
      <c r="B40" s="11"/>
      <c r="C40" s="10" t="s">
        <v>30</v>
      </c>
      <c r="D40" s="10" t="s">
        <v>31</v>
      </c>
    </row>
    <row r="41" spans="1:4" x14ac:dyDescent="0.25">
      <c r="A41" s="1" t="s">
        <v>1</v>
      </c>
      <c r="B41" s="2">
        <f>B42+B43+B44</f>
        <v>55118</v>
      </c>
      <c r="C41" s="2">
        <f>C42+C43+C44</f>
        <v>55118</v>
      </c>
      <c r="D41" s="2">
        <f>D42+D43+D44</f>
        <v>0</v>
      </c>
    </row>
    <row r="42" spans="1:4" ht="28.5" customHeight="1" x14ac:dyDescent="0.25">
      <c r="A42" s="3" t="s">
        <v>2</v>
      </c>
      <c r="B42" s="4">
        <f>C42+D42</f>
        <v>51302</v>
      </c>
      <c r="C42" s="4">
        <v>51302</v>
      </c>
      <c r="D42" s="4"/>
    </row>
    <row r="43" spans="1:4" ht="33" customHeight="1" x14ac:dyDescent="0.25">
      <c r="A43" s="3" t="s">
        <v>3</v>
      </c>
      <c r="B43" s="4">
        <f t="shared" ref="B43:B47" si="2">C43+D43</f>
        <v>1250</v>
      </c>
      <c r="C43" s="4">
        <v>1250</v>
      </c>
      <c r="D43" s="4"/>
    </row>
    <row r="44" spans="1:4" ht="25.5" x14ac:dyDescent="0.25">
      <c r="A44" s="3" t="s">
        <v>4</v>
      </c>
      <c r="B44" s="4">
        <f t="shared" si="2"/>
        <v>2566</v>
      </c>
      <c r="C44" s="4">
        <v>2566</v>
      </c>
      <c r="D44" s="4"/>
    </row>
    <row r="45" spans="1:4" x14ac:dyDescent="0.25">
      <c r="A45" s="1" t="s">
        <v>5</v>
      </c>
      <c r="B45" s="2">
        <f t="shared" si="2"/>
        <v>37151</v>
      </c>
      <c r="C45" s="2">
        <f>C46+C47+C48+C49+C50+C51+C52</f>
        <v>5673</v>
      </c>
      <c r="D45" s="2">
        <f>D46+D47+D48+D49+D50+D51+D52</f>
        <v>31478</v>
      </c>
    </row>
    <row r="46" spans="1:4" x14ac:dyDescent="0.25">
      <c r="A46" s="3" t="s">
        <v>6</v>
      </c>
      <c r="B46" s="4">
        <f t="shared" si="2"/>
        <v>8682</v>
      </c>
      <c r="C46" s="4"/>
      <c r="D46" s="4">
        <v>8682</v>
      </c>
    </row>
    <row r="47" spans="1:4" ht="17.25" customHeight="1" x14ac:dyDescent="0.25">
      <c r="A47" s="3" t="s">
        <v>7</v>
      </c>
      <c r="B47" s="4">
        <f t="shared" si="2"/>
        <v>1299</v>
      </c>
      <c r="C47" s="4"/>
      <c r="D47" s="4">
        <v>1299</v>
      </c>
    </row>
    <row r="48" spans="1:4" ht="25.5" x14ac:dyDescent="0.25">
      <c r="A48" s="3" t="s">
        <v>8</v>
      </c>
      <c r="B48" s="4">
        <f>C48+D48</f>
        <v>215</v>
      </c>
      <c r="C48" s="4">
        <v>204</v>
      </c>
      <c r="D48" s="4">
        <v>11</v>
      </c>
    </row>
    <row r="49" spans="1:4" x14ac:dyDescent="0.25">
      <c r="A49" s="3" t="s">
        <v>9</v>
      </c>
      <c r="B49" s="4">
        <f>C49+D49</f>
        <v>51</v>
      </c>
      <c r="C49" s="4">
        <v>51</v>
      </c>
      <c r="D49" s="4"/>
    </row>
    <row r="50" spans="1:4" ht="25.5" x14ac:dyDescent="0.25">
      <c r="A50" s="3" t="s">
        <v>10</v>
      </c>
      <c r="B50" s="5">
        <v>0</v>
      </c>
      <c r="C50" s="4"/>
      <c r="D50" s="4"/>
    </row>
    <row r="51" spans="1:4" ht="38.25" x14ac:dyDescent="0.25">
      <c r="A51" s="3" t="s">
        <v>11</v>
      </c>
      <c r="B51" s="4">
        <f>C51+D51</f>
        <v>25935</v>
      </c>
      <c r="C51" s="4">
        <v>5418</v>
      </c>
      <c r="D51" s="4">
        <v>20517</v>
      </c>
    </row>
    <row r="52" spans="1:4" ht="25.5" x14ac:dyDescent="0.25">
      <c r="A52" s="3" t="s">
        <v>12</v>
      </c>
      <c r="B52" s="4">
        <f>C52+D52</f>
        <v>969</v>
      </c>
      <c r="C52" s="4"/>
      <c r="D52" s="4">
        <v>969</v>
      </c>
    </row>
    <row r="53" spans="1:4" x14ac:dyDescent="0.25">
      <c r="A53" s="6" t="s">
        <v>13</v>
      </c>
      <c r="B53" s="2">
        <f>C53+D53</f>
        <v>92269</v>
      </c>
      <c r="C53" s="2">
        <f>C41+C45</f>
        <v>60791</v>
      </c>
      <c r="D53" s="2">
        <f>D41+D45</f>
        <v>31478</v>
      </c>
    </row>
    <row r="54" spans="1:4" ht="14.25" customHeight="1" x14ac:dyDescent="0.25">
      <c r="A54" s="7"/>
      <c r="B54" s="7"/>
      <c r="C54" s="7"/>
      <c r="D54" s="7"/>
    </row>
    <row r="55" spans="1:4" ht="64.5" customHeight="1" x14ac:dyDescent="0.25">
      <c r="A55" s="12" t="s">
        <v>0</v>
      </c>
      <c r="B55" s="11" t="s">
        <v>25</v>
      </c>
      <c r="C55" s="11"/>
      <c r="D55" s="11"/>
    </row>
    <row r="56" spans="1:4" x14ac:dyDescent="0.25">
      <c r="A56" s="13"/>
      <c r="B56" s="11" t="s">
        <v>14</v>
      </c>
      <c r="C56" s="11" t="s">
        <v>15</v>
      </c>
      <c r="D56" s="11"/>
    </row>
    <row r="57" spans="1:4" ht="26.25" x14ac:dyDescent="0.25">
      <c r="A57" s="14"/>
      <c r="B57" s="11"/>
      <c r="C57" s="10" t="s">
        <v>30</v>
      </c>
      <c r="D57" s="10" t="s">
        <v>31</v>
      </c>
    </row>
    <row r="58" spans="1:4" x14ac:dyDescent="0.25">
      <c r="A58" s="1" t="s">
        <v>1</v>
      </c>
      <c r="B58" s="2">
        <f>B59+B60+B61</f>
        <v>120598</v>
      </c>
      <c r="C58" s="2">
        <f>C59+C60+C61</f>
        <v>120598</v>
      </c>
      <c r="D58" s="2">
        <f>D59+D60+D61</f>
        <v>0</v>
      </c>
    </row>
    <row r="59" spans="1:4" ht="25.5" x14ac:dyDescent="0.25">
      <c r="A59" s="3" t="s">
        <v>2</v>
      </c>
      <c r="B59" s="4">
        <f>C59+D59</f>
        <v>115097</v>
      </c>
      <c r="C59" s="4">
        <v>115097</v>
      </c>
      <c r="D59" s="4"/>
    </row>
    <row r="60" spans="1:4" ht="25.5" x14ac:dyDescent="0.25">
      <c r="A60" s="3" t="s">
        <v>3</v>
      </c>
      <c r="B60" s="4">
        <f t="shared" ref="B60:B64" si="3">C60+D60</f>
        <v>1497</v>
      </c>
      <c r="C60" s="4">
        <v>1497</v>
      </c>
      <c r="D60" s="4"/>
    </row>
    <row r="61" spans="1:4" ht="25.5" x14ac:dyDescent="0.25">
      <c r="A61" s="3" t="s">
        <v>4</v>
      </c>
      <c r="B61" s="4">
        <f t="shared" si="3"/>
        <v>4004</v>
      </c>
      <c r="C61" s="4">
        <v>4004</v>
      </c>
      <c r="D61" s="4"/>
    </row>
    <row r="62" spans="1:4" x14ac:dyDescent="0.25">
      <c r="A62" s="1" t="s">
        <v>5</v>
      </c>
      <c r="B62" s="2">
        <f t="shared" si="3"/>
        <v>37151</v>
      </c>
      <c r="C62" s="2">
        <f>C63+C64+C65+C66+C67+C68+C69</f>
        <v>5673</v>
      </c>
      <c r="D62" s="2">
        <f>D63+D64+D65+D66+D67+D68+D69</f>
        <v>31478</v>
      </c>
    </row>
    <row r="63" spans="1:4" x14ac:dyDescent="0.25">
      <c r="A63" s="3" t="s">
        <v>6</v>
      </c>
      <c r="B63" s="4">
        <f t="shared" si="3"/>
        <v>8682</v>
      </c>
      <c r="C63" s="4"/>
      <c r="D63" s="4">
        <v>8682</v>
      </c>
    </row>
    <row r="64" spans="1:4" ht="19.5" customHeight="1" x14ac:dyDescent="0.25">
      <c r="A64" s="3" t="s">
        <v>7</v>
      </c>
      <c r="B64" s="4">
        <f t="shared" si="3"/>
        <v>1299</v>
      </c>
      <c r="C64" s="4"/>
      <c r="D64" s="4">
        <v>1299</v>
      </c>
    </row>
    <row r="65" spans="1:4" ht="25.5" x14ac:dyDescent="0.25">
      <c r="A65" s="3" t="s">
        <v>8</v>
      </c>
      <c r="B65" s="4">
        <f>C65+D65</f>
        <v>215</v>
      </c>
      <c r="C65" s="4">
        <v>204</v>
      </c>
      <c r="D65" s="4">
        <v>11</v>
      </c>
    </row>
    <row r="66" spans="1:4" x14ac:dyDescent="0.25">
      <c r="A66" s="3" t="s">
        <v>9</v>
      </c>
      <c r="B66" s="4">
        <f>C66+D66</f>
        <v>51</v>
      </c>
      <c r="C66" s="4">
        <v>51</v>
      </c>
      <c r="D66" s="4"/>
    </row>
    <row r="67" spans="1:4" ht="25.5" x14ac:dyDescent="0.25">
      <c r="A67" s="3" t="s">
        <v>10</v>
      </c>
      <c r="B67" s="5">
        <v>0</v>
      </c>
      <c r="C67" s="4"/>
      <c r="D67" s="4"/>
    </row>
    <row r="68" spans="1:4" ht="38.25" x14ac:dyDescent="0.25">
      <c r="A68" s="3" t="s">
        <v>11</v>
      </c>
      <c r="B68" s="4">
        <f>C68+D68</f>
        <v>25935</v>
      </c>
      <c r="C68" s="4">
        <v>5418</v>
      </c>
      <c r="D68" s="4">
        <v>20517</v>
      </c>
    </row>
    <row r="69" spans="1:4" ht="25.5" x14ac:dyDescent="0.25">
      <c r="A69" s="3" t="s">
        <v>12</v>
      </c>
      <c r="B69" s="4">
        <f>C69+D69</f>
        <v>969</v>
      </c>
      <c r="C69" s="4"/>
      <c r="D69" s="4">
        <v>969</v>
      </c>
    </row>
    <row r="70" spans="1:4" x14ac:dyDescent="0.25">
      <c r="A70" s="6" t="s">
        <v>13</v>
      </c>
      <c r="B70" s="2">
        <f>C70+D70</f>
        <v>157749</v>
      </c>
      <c r="C70" s="2">
        <f>C58+C62</f>
        <v>126271</v>
      </c>
      <c r="D70" s="2">
        <f>D58+D62</f>
        <v>31478</v>
      </c>
    </row>
    <row r="71" spans="1:4" x14ac:dyDescent="0.25">
      <c r="A71" s="7"/>
      <c r="B71" s="7"/>
      <c r="C71" s="7"/>
      <c r="D71" s="7"/>
    </row>
    <row r="72" spans="1:4" ht="64.5" customHeight="1" x14ac:dyDescent="0.25">
      <c r="A72" s="12" t="s">
        <v>0</v>
      </c>
      <c r="B72" s="11" t="s">
        <v>21</v>
      </c>
      <c r="C72" s="11"/>
      <c r="D72" s="11"/>
    </row>
    <row r="73" spans="1:4" x14ac:dyDescent="0.25">
      <c r="A73" s="13"/>
      <c r="B73" s="11" t="s">
        <v>14</v>
      </c>
      <c r="C73" s="11" t="s">
        <v>15</v>
      </c>
      <c r="D73" s="11"/>
    </row>
    <row r="74" spans="1:4" ht="26.25" x14ac:dyDescent="0.25">
      <c r="A74" s="14"/>
      <c r="B74" s="11"/>
      <c r="C74" s="10" t="s">
        <v>30</v>
      </c>
      <c r="D74" s="10" t="s">
        <v>31</v>
      </c>
    </row>
    <row r="75" spans="1:4" x14ac:dyDescent="0.25">
      <c r="A75" s="1" t="s">
        <v>1</v>
      </c>
      <c r="B75" s="2">
        <f>B76+B77+B78</f>
        <v>220083</v>
      </c>
      <c r="C75" s="2">
        <f>C76+C77+C78</f>
        <v>220083</v>
      </c>
      <c r="D75" s="2">
        <f>D76+D77+D78</f>
        <v>0</v>
      </c>
    </row>
    <row r="76" spans="1:4" ht="30" customHeight="1" x14ac:dyDescent="0.25">
      <c r="A76" s="3" t="s">
        <v>2</v>
      </c>
      <c r="B76" s="4">
        <f>C76+D76</f>
        <v>216267</v>
      </c>
      <c r="C76" s="4">
        <v>216267</v>
      </c>
      <c r="D76" s="4"/>
    </row>
    <row r="77" spans="1:4" ht="33.75" customHeight="1" x14ac:dyDescent="0.25">
      <c r="A77" s="3" t="s">
        <v>3</v>
      </c>
      <c r="B77" s="4">
        <f t="shared" ref="B77:B81" si="4">C77+D77</f>
        <v>1250</v>
      </c>
      <c r="C77" s="4">
        <v>1250</v>
      </c>
      <c r="D77" s="4"/>
    </row>
    <row r="78" spans="1:4" ht="25.5" x14ac:dyDescent="0.25">
      <c r="A78" s="3" t="s">
        <v>4</v>
      </c>
      <c r="B78" s="4">
        <f t="shared" si="4"/>
        <v>2566</v>
      </c>
      <c r="C78" s="4">
        <v>2566</v>
      </c>
      <c r="D78" s="4"/>
    </row>
    <row r="79" spans="1:4" x14ac:dyDescent="0.25">
      <c r="A79" s="1" t="s">
        <v>5</v>
      </c>
      <c r="B79" s="2">
        <f t="shared" si="4"/>
        <v>0</v>
      </c>
      <c r="C79" s="2">
        <f>C80+C81+C82+C83+C84+C85+C86</f>
        <v>0</v>
      </c>
      <c r="D79" s="2">
        <f>D80+D81+D82+D83+D84+D85+D86</f>
        <v>0</v>
      </c>
    </row>
    <row r="80" spans="1:4" x14ac:dyDescent="0.25">
      <c r="A80" s="3" t="s">
        <v>6</v>
      </c>
      <c r="B80" s="4">
        <f t="shared" si="4"/>
        <v>0</v>
      </c>
      <c r="C80" s="4"/>
      <c r="D80" s="4"/>
    </row>
    <row r="81" spans="1:4" ht="17.25" customHeight="1" x14ac:dyDescent="0.25">
      <c r="A81" s="3" t="s">
        <v>7</v>
      </c>
      <c r="B81" s="4">
        <f t="shared" si="4"/>
        <v>0</v>
      </c>
      <c r="C81" s="4"/>
      <c r="D81" s="4"/>
    </row>
    <row r="82" spans="1:4" ht="25.5" x14ac:dyDescent="0.25">
      <c r="A82" s="3" t="s">
        <v>8</v>
      </c>
      <c r="B82" s="4">
        <f>C82+D82</f>
        <v>0</v>
      </c>
      <c r="C82" s="4"/>
      <c r="D82" s="4"/>
    </row>
    <row r="83" spans="1:4" x14ac:dyDescent="0.25">
      <c r="A83" s="3" t="s">
        <v>9</v>
      </c>
      <c r="B83" s="4">
        <f>C83+D83</f>
        <v>0</v>
      </c>
      <c r="C83" s="4"/>
      <c r="D83" s="4"/>
    </row>
    <row r="84" spans="1:4" ht="25.5" x14ac:dyDescent="0.25">
      <c r="A84" s="3" t="s">
        <v>10</v>
      </c>
      <c r="B84" s="5">
        <v>0</v>
      </c>
      <c r="C84" s="4"/>
      <c r="D84" s="4"/>
    </row>
    <row r="85" spans="1:4" ht="38.25" x14ac:dyDescent="0.25">
      <c r="A85" s="3" t="s">
        <v>11</v>
      </c>
      <c r="B85" s="4">
        <f>C85+D85</f>
        <v>0</v>
      </c>
      <c r="C85" s="4"/>
      <c r="D85" s="4"/>
    </row>
    <row r="86" spans="1:4" ht="25.5" x14ac:dyDescent="0.25">
      <c r="A86" s="3" t="s">
        <v>12</v>
      </c>
      <c r="B86" s="4">
        <f>C86+D86</f>
        <v>0</v>
      </c>
      <c r="C86" s="4"/>
      <c r="D86" s="4"/>
    </row>
    <row r="87" spans="1:4" x14ac:dyDescent="0.25">
      <c r="A87" s="6" t="s">
        <v>13</v>
      </c>
      <c r="B87" s="2">
        <f>C87+D87</f>
        <v>220083</v>
      </c>
      <c r="C87" s="2">
        <f>C75+C79</f>
        <v>220083</v>
      </c>
      <c r="D87" s="2">
        <f>D75+D79</f>
        <v>0</v>
      </c>
    </row>
    <row r="88" spans="1:4" x14ac:dyDescent="0.25">
      <c r="A88" s="7"/>
      <c r="B88" s="7"/>
      <c r="C88" s="7"/>
      <c r="D88" s="7"/>
    </row>
    <row r="89" spans="1:4" ht="89.25" customHeight="1" x14ac:dyDescent="0.25">
      <c r="A89" s="12" t="s">
        <v>0</v>
      </c>
      <c r="B89" s="11" t="s">
        <v>19</v>
      </c>
      <c r="C89" s="11"/>
      <c r="D89" s="11"/>
    </row>
    <row r="90" spans="1:4" x14ac:dyDescent="0.25">
      <c r="A90" s="13"/>
      <c r="B90" s="11" t="s">
        <v>14</v>
      </c>
      <c r="C90" s="11" t="s">
        <v>15</v>
      </c>
      <c r="D90" s="11"/>
    </row>
    <row r="91" spans="1:4" ht="26.25" x14ac:dyDescent="0.25">
      <c r="A91" s="14"/>
      <c r="B91" s="11"/>
      <c r="C91" s="10" t="s">
        <v>30</v>
      </c>
      <c r="D91" s="10" t="s">
        <v>31</v>
      </c>
    </row>
    <row r="92" spans="1:4" x14ac:dyDescent="0.25">
      <c r="A92" s="1" t="s">
        <v>1</v>
      </c>
      <c r="B92" s="2">
        <f>B93+B94+B95</f>
        <v>43163</v>
      </c>
      <c r="C92" s="2">
        <f>C93+C94+C95</f>
        <v>43163</v>
      </c>
      <c r="D92" s="2">
        <f>D93+D94+D95</f>
        <v>0</v>
      </c>
    </row>
    <row r="93" spans="1:4" ht="25.5" x14ac:dyDescent="0.25">
      <c r="A93" s="3" t="s">
        <v>2</v>
      </c>
      <c r="B93" s="4">
        <f>C93+D93</f>
        <v>38745</v>
      </c>
      <c r="C93" s="4">
        <v>38745</v>
      </c>
      <c r="D93" s="4"/>
    </row>
    <row r="94" spans="1:4" ht="25.5" x14ac:dyDescent="0.25">
      <c r="A94" s="3" t="s">
        <v>3</v>
      </c>
      <c r="B94" s="4">
        <f t="shared" ref="B94:B98" si="5">C94+D94</f>
        <v>944</v>
      </c>
      <c r="C94" s="4">
        <v>944</v>
      </c>
      <c r="D94" s="4"/>
    </row>
    <row r="95" spans="1:4" ht="25.5" x14ac:dyDescent="0.25">
      <c r="A95" s="3" t="s">
        <v>4</v>
      </c>
      <c r="B95" s="4">
        <f t="shared" si="5"/>
        <v>3474</v>
      </c>
      <c r="C95" s="4">
        <v>3474</v>
      </c>
      <c r="D95" s="4"/>
    </row>
    <row r="96" spans="1:4" x14ac:dyDescent="0.25">
      <c r="A96" s="1" t="s">
        <v>5</v>
      </c>
      <c r="B96" s="2">
        <f t="shared" si="5"/>
        <v>37151</v>
      </c>
      <c r="C96" s="2">
        <f>C97+C98+C99+C100+C101+C102+C103</f>
        <v>5673</v>
      </c>
      <c r="D96" s="2">
        <f>D97+D98+D99+D100+D101+D102+D103</f>
        <v>31478</v>
      </c>
    </row>
    <row r="97" spans="1:4" x14ac:dyDescent="0.25">
      <c r="A97" s="3" t="s">
        <v>6</v>
      </c>
      <c r="B97" s="4">
        <f t="shared" si="5"/>
        <v>8682</v>
      </c>
      <c r="C97" s="4"/>
      <c r="D97" s="4">
        <v>8682</v>
      </c>
    </row>
    <row r="98" spans="1:4" ht="18" customHeight="1" x14ac:dyDescent="0.25">
      <c r="A98" s="3" t="s">
        <v>7</v>
      </c>
      <c r="B98" s="4">
        <f t="shared" si="5"/>
        <v>1299</v>
      </c>
      <c r="C98" s="4"/>
      <c r="D98" s="4">
        <v>1299</v>
      </c>
    </row>
    <row r="99" spans="1:4" ht="25.5" x14ac:dyDescent="0.25">
      <c r="A99" s="3" t="s">
        <v>8</v>
      </c>
      <c r="B99" s="4">
        <f>C99+D99</f>
        <v>215</v>
      </c>
      <c r="C99" s="4">
        <v>204</v>
      </c>
      <c r="D99" s="4">
        <v>11</v>
      </c>
    </row>
    <row r="100" spans="1:4" x14ac:dyDescent="0.25">
      <c r="A100" s="3" t="s">
        <v>9</v>
      </c>
      <c r="B100" s="4">
        <f>C100+D100</f>
        <v>51</v>
      </c>
      <c r="C100" s="4">
        <v>51</v>
      </c>
      <c r="D100" s="4"/>
    </row>
    <row r="101" spans="1:4" ht="25.5" x14ac:dyDescent="0.25">
      <c r="A101" s="3" t="s">
        <v>10</v>
      </c>
      <c r="B101" s="5">
        <v>0</v>
      </c>
      <c r="C101" s="4"/>
      <c r="D101" s="4"/>
    </row>
    <row r="102" spans="1:4" ht="38.25" x14ac:dyDescent="0.25">
      <c r="A102" s="3" t="s">
        <v>11</v>
      </c>
      <c r="B102" s="4">
        <f>C102+D102</f>
        <v>25935</v>
      </c>
      <c r="C102" s="4">
        <v>5418</v>
      </c>
      <c r="D102" s="4">
        <v>20517</v>
      </c>
    </row>
    <row r="103" spans="1:4" ht="25.5" x14ac:dyDescent="0.25">
      <c r="A103" s="3" t="s">
        <v>12</v>
      </c>
      <c r="B103" s="4">
        <f>C103+D103</f>
        <v>969</v>
      </c>
      <c r="C103" s="4"/>
      <c r="D103" s="4">
        <v>969</v>
      </c>
    </row>
    <row r="104" spans="1:4" x14ac:dyDescent="0.25">
      <c r="A104" s="6" t="s">
        <v>13</v>
      </c>
      <c r="B104" s="2">
        <f>C104+D104</f>
        <v>80314</v>
      </c>
      <c r="C104" s="2">
        <f>C92+C96</f>
        <v>48836</v>
      </c>
      <c r="D104" s="2">
        <f>D92+D96</f>
        <v>31478</v>
      </c>
    </row>
    <row r="105" spans="1:4" ht="14.25" customHeight="1" x14ac:dyDescent="0.25"/>
    <row r="106" spans="1:4" ht="69.75" customHeight="1" x14ac:dyDescent="0.25">
      <c r="A106" s="12" t="s">
        <v>0</v>
      </c>
      <c r="B106" s="11" t="s">
        <v>26</v>
      </c>
      <c r="C106" s="11"/>
      <c r="D106" s="11"/>
    </row>
    <row r="107" spans="1:4" x14ac:dyDescent="0.25">
      <c r="A107" s="13"/>
      <c r="B107" s="11" t="s">
        <v>14</v>
      </c>
      <c r="C107" s="11" t="s">
        <v>15</v>
      </c>
      <c r="D107" s="11"/>
    </row>
    <row r="108" spans="1:4" ht="26.25" x14ac:dyDescent="0.25">
      <c r="A108" s="14"/>
      <c r="B108" s="11"/>
      <c r="C108" s="10" t="s">
        <v>30</v>
      </c>
      <c r="D108" s="10" t="s">
        <v>31</v>
      </c>
    </row>
    <row r="109" spans="1:4" x14ac:dyDescent="0.25">
      <c r="A109" s="1" t="s">
        <v>1</v>
      </c>
      <c r="B109" s="2">
        <f>B110+B111+B112</f>
        <v>81596</v>
      </c>
      <c r="C109" s="2">
        <f>C110+C111+C112</f>
        <v>81596</v>
      </c>
      <c r="D109" s="2">
        <f>D110+D111+D112</f>
        <v>0</v>
      </c>
    </row>
    <row r="110" spans="1:4" ht="25.5" x14ac:dyDescent="0.25">
      <c r="A110" s="3" t="s">
        <v>2</v>
      </c>
      <c r="B110" s="4">
        <f>C110+D110</f>
        <v>75818</v>
      </c>
      <c r="C110" s="4">
        <v>75818</v>
      </c>
      <c r="D110" s="4"/>
    </row>
    <row r="111" spans="1:4" ht="25.5" x14ac:dyDescent="0.25">
      <c r="A111" s="3" t="s">
        <v>3</v>
      </c>
      <c r="B111" s="4">
        <f t="shared" ref="B111:B115" si="6">C111+D111</f>
        <v>952</v>
      </c>
      <c r="C111" s="4">
        <v>952</v>
      </c>
      <c r="D111" s="4"/>
    </row>
    <row r="112" spans="1:4" ht="25.5" x14ac:dyDescent="0.25">
      <c r="A112" s="3" t="s">
        <v>4</v>
      </c>
      <c r="B112" s="4">
        <f t="shared" si="6"/>
        <v>4826</v>
      </c>
      <c r="C112" s="4">
        <v>4826</v>
      </c>
      <c r="D112" s="4"/>
    </row>
    <row r="113" spans="1:4" x14ac:dyDescent="0.25">
      <c r="A113" s="1" t="s">
        <v>5</v>
      </c>
      <c r="B113" s="2">
        <f t="shared" si="6"/>
        <v>37151</v>
      </c>
      <c r="C113" s="2">
        <f>C114+C115+C116+C117+C118+C119+C120</f>
        <v>5673</v>
      </c>
      <c r="D113" s="2">
        <f>D114+D115+D116+D117+D118+D119+D120</f>
        <v>31478</v>
      </c>
    </row>
    <row r="114" spans="1:4" x14ac:dyDescent="0.25">
      <c r="A114" s="3" t="s">
        <v>6</v>
      </c>
      <c r="B114" s="4">
        <f t="shared" si="6"/>
        <v>8682</v>
      </c>
      <c r="C114" s="4"/>
      <c r="D114" s="4">
        <v>8682</v>
      </c>
    </row>
    <row r="115" spans="1:4" ht="18" customHeight="1" x14ac:dyDescent="0.25">
      <c r="A115" s="3" t="s">
        <v>7</v>
      </c>
      <c r="B115" s="4">
        <f t="shared" si="6"/>
        <v>1299</v>
      </c>
      <c r="C115" s="4"/>
      <c r="D115" s="4">
        <v>1299</v>
      </c>
    </row>
    <row r="116" spans="1:4" ht="25.5" x14ac:dyDescent="0.25">
      <c r="A116" s="3" t="s">
        <v>8</v>
      </c>
      <c r="B116" s="4">
        <f>C116+D116</f>
        <v>215</v>
      </c>
      <c r="C116" s="4">
        <v>204</v>
      </c>
      <c r="D116" s="4">
        <v>11</v>
      </c>
    </row>
    <row r="117" spans="1:4" x14ac:dyDescent="0.25">
      <c r="A117" s="3" t="s">
        <v>9</v>
      </c>
      <c r="B117" s="4">
        <f>C117+D117</f>
        <v>51</v>
      </c>
      <c r="C117" s="4">
        <v>51</v>
      </c>
      <c r="D117" s="4"/>
    </row>
    <row r="118" spans="1:4" ht="25.5" x14ac:dyDescent="0.25">
      <c r="A118" s="3" t="s">
        <v>10</v>
      </c>
      <c r="B118" s="5">
        <v>0</v>
      </c>
      <c r="C118" s="4"/>
      <c r="D118" s="4"/>
    </row>
    <row r="119" spans="1:4" ht="38.25" x14ac:dyDescent="0.25">
      <c r="A119" s="3" t="s">
        <v>11</v>
      </c>
      <c r="B119" s="4">
        <f>C119+D119</f>
        <v>25935</v>
      </c>
      <c r="C119" s="4">
        <v>5418</v>
      </c>
      <c r="D119" s="4">
        <v>20517</v>
      </c>
    </row>
    <row r="120" spans="1:4" ht="25.5" x14ac:dyDescent="0.25">
      <c r="A120" s="3" t="s">
        <v>12</v>
      </c>
      <c r="B120" s="4">
        <f>C120+D120</f>
        <v>969</v>
      </c>
      <c r="C120" s="4"/>
      <c r="D120" s="4">
        <v>969</v>
      </c>
    </row>
    <row r="121" spans="1:4" x14ac:dyDescent="0.25">
      <c r="A121" s="6" t="s">
        <v>13</v>
      </c>
      <c r="B121" s="2">
        <f>C121+D121</f>
        <v>118747</v>
      </c>
      <c r="C121" s="2">
        <f>C109+C113</f>
        <v>87269</v>
      </c>
      <c r="D121" s="2">
        <f>D109+D113</f>
        <v>31478</v>
      </c>
    </row>
    <row r="123" spans="1:4" ht="67.5" customHeight="1" x14ac:dyDescent="0.25">
      <c r="A123" s="12" t="s">
        <v>0</v>
      </c>
      <c r="B123" s="11" t="s">
        <v>20</v>
      </c>
      <c r="C123" s="11"/>
      <c r="D123" s="11"/>
    </row>
    <row r="124" spans="1:4" x14ac:dyDescent="0.25">
      <c r="A124" s="13"/>
      <c r="B124" s="11" t="s">
        <v>14</v>
      </c>
      <c r="C124" s="11" t="s">
        <v>15</v>
      </c>
      <c r="D124" s="11"/>
    </row>
    <row r="125" spans="1:4" ht="26.25" x14ac:dyDescent="0.25">
      <c r="A125" s="14"/>
      <c r="B125" s="11"/>
      <c r="C125" s="10" t="s">
        <v>30</v>
      </c>
      <c r="D125" s="10" t="s">
        <v>31</v>
      </c>
    </row>
    <row r="126" spans="1:4" x14ac:dyDescent="0.25">
      <c r="A126" s="1" t="s">
        <v>1</v>
      </c>
      <c r="B126" s="2">
        <f>B127+B128+B129</f>
        <v>177432</v>
      </c>
      <c r="C126" s="2">
        <f>C127+C128+C129</f>
        <v>177432</v>
      </c>
      <c r="D126" s="2">
        <f>D127+D128+D129</f>
        <v>0</v>
      </c>
    </row>
    <row r="127" spans="1:4" ht="25.5" x14ac:dyDescent="0.25">
      <c r="A127" s="3" t="s">
        <v>2</v>
      </c>
      <c r="B127" s="4">
        <f>C127+D127</f>
        <v>173014</v>
      </c>
      <c r="C127" s="4">
        <v>173014</v>
      </c>
      <c r="D127" s="4"/>
    </row>
    <row r="128" spans="1:4" ht="25.5" x14ac:dyDescent="0.25">
      <c r="A128" s="3" t="s">
        <v>3</v>
      </c>
      <c r="B128" s="4">
        <f t="shared" ref="B128:B132" si="7">C128+D128</f>
        <v>944</v>
      </c>
      <c r="C128" s="4">
        <v>944</v>
      </c>
      <c r="D128" s="4"/>
    </row>
    <row r="129" spans="1:4" ht="25.5" x14ac:dyDescent="0.25">
      <c r="A129" s="3" t="s">
        <v>4</v>
      </c>
      <c r="B129" s="4">
        <f t="shared" si="7"/>
        <v>3474</v>
      </c>
      <c r="C129" s="4">
        <v>3474</v>
      </c>
      <c r="D129" s="4"/>
    </row>
    <row r="130" spans="1:4" x14ac:dyDescent="0.25">
      <c r="A130" s="1" t="s">
        <v>5</v>
      </c>
      <c r="B130" s="2">
        <f t="shared" si="7"/>
        <v>0</v>
      </c>
      <c r="C130" s="2">
        <f>C131+C132+C133+C134+C135+C136+C137</f>
        <v>0</v>
      </c>
      <c r="D130" s="2">
        <f>D131+D132+D133+D134+D135+D136+D137</f>
        <v>0</v>
      </c>
    </row>
    <row r="131" spans="1:4" x14ac:dyDescent="0.25">
      <c r="A131" s="3" t="s">
        <v>6</v>
      </c>
      <c r="B131" s="4">
        <f t="shared" si="7"/>
        <v>0</v>
      </c>
      <c r="C131" s="4"/>
      <c r="D131" s="4"/>
    </row>
    <row r="132" spans="1:4" ht="18" customHeight="1" x14ac:dyDescent="0.25">
      <c r="A132" s="3" t="s">
        <v>7</v>
      </c>
      <c r="B132" s="4">
        <f t="shared" si="7"/>
        <v>0</v>
      </c>
      <c r="C132" s="4"/>
      <c r="D132" s="4"/>
    </row>
    <row r="133" spans="1:4" ht="25.5" x14ac:dyDescent="0.25">
      <c r="A133" s="3" t="s">
        <v>8</v>
      </c>
      <c r="B133" s="4">
        <f>C133+D133</f>
        <v>0</v>
      </c>
      <c r="C133" s="4"/>
      <c r="D133" s="4"/>
    </row>
    <row r="134" spans="1:4" x14ac:dyDescent="0.25">
      <c r="A134" s="3" t="s">
        <v>9</v>
      </c>
      <c r="B134" s="4">
        <f>C134+D134</f>
        <v>0</v>
      </c>
      <c r="C134" s="4"/>
      <c r="D134" s="4"/>
    </row>
    <row r="135" spans="1:4" ht="25.5" x14ac:dyDescent="0.25">
      <c r="A135" s="3" t="s">
        <v>10</v>
      </c>
      <c r="B135" s="5">
        <v>0</v>
      </c>
      <c r="C135" s="4"/>
      <c r="D135" s="4"/>
    </row>
    <row r="136" spans="1:4" ht="38.25" x14ac:dyDescent="0.25">
      <c r="A136" s="3" t="s">
        <v>11</v>
      </c>
      <c r="B136" s="4">
        <f>C136+D136</f>
        <v>0</v>
      </c>
      <c r="C136" s="4"/>
      <c r="D136" s="4"/>
    </row>
    <row r="137" spans="1:4" ht="25.5" x14ac:dyDescent="0.25">
      <c r="A137" s="3" t="s">
        <v>12</v>
      </c>
      <c r="B137" s="4">
        <f>C137+D137</f>
        <v>0</v>
      </c>
      <c r="C137" s="4"/>
      <c r="D137" s="4"/>
    </row>
    <row r="138" spans="1:4" x14ac:dyDescent="0.25">
      <c r="A138" s="6" t="s">
        <v>13</v>
      </c>
      <c r="B138" s="2">
        <f>C138+D138</f>
        <v>177432</v>
      </c>
      <c r="C138" s="2">
        <f>C126+C130</f>
        <v>177432</v>
      </c>
      <c r="D138" s="2">
        <f>D126+D130</f>
        <v>0</v>
      </c>
    </row>
    <row r="139" spans="1:4" ht="35.25" customHeight="1" x14ac:dyDescent="0.25"/>
    <row r="140" spans="1:4" ht="56.25" customHeight="1" x14ac:dyDescent="0.25">
      <c r="A140" s="12" t="s">
        <v>0</v>
      </c>
      <c r="B140" s="11" t="s">
        <v>27</v>
      </c>
      <c r="C140" s="11"/>
      <c r="D140" s="11"/>
    </row>
    <row r="141" spans="1:4" x14ac:dyDescent="0.25">
      <c r="A141" s="13"/>
      <c r="B141" s="11" t="s">
        <v>14</v>
      </c>
      <c r="C141" s="11" t="s">
        <v>15</v>
      </c>
      <c r="D141" s="11"/>
    </row>
    <row r="142" spans="1:4" ht="26.25" x14ac:dyDescent="0.25">
      <c r="A142" s="14"/>
      <c r="B142" s="11"/>
      <c r="C142" s="10" t="s">
        <v>30</v>
      </c>
      <c r="D142" s="10" t="s">
        <v>31</v>
      </c>
    </row>
    <row r="143" spans="1:4" x14ac:dyDescent="0.25">
      <c r="A143" s="1" t="s">
        <v>1</v>
      </c>
      <c r="B143" s="8">
        <f>B144+B145+B146</f>
        <v>82.03</v>
      </c>
      <c r="C143" s="8">
        <f>C144+C145+C146</f>
        <v>0</v>
      </c>
      <c r="D143" s="8">
        <f>D144+D145+D146</f>
        <v>82.03</v>
      </c>
    </row>
    <row r="144" spans="1:4" ht="25.5" x14ac:dyDescent="0.25">
      <c r="A144" s="3" t="s">
        <v>2</v>
      </c>
      <c r="B144" s="9">
        <f>C144+D144</f>
        <v>76.900000000000006</v>
      </c>
      <c r="C144" s="9"/>
      <c r="D144" s="9">
        <v>76.900000000000006</v>
      </c>
    </row>
    <row r="145" spans="1:4" ht="25.5" x14ac:dyDescent="0.25">
      <c r="A145" s="3" t="s">
        <v>3</v>
      </c>
      <c r="B145" s="9">
        <f t="shared" ref="B145:B149" si="8">C145+D145</f>
        <v>4.08</v>
      </c>
      <c r="C145" s="9"/>
      <c r="D145" s="9">
        <v>4.08</v>
      </c>
    </row>
    <row r="146" spans="1:4" ht="25.5" x14ac:dyDescent="0.25">
      <c r="A146" s="3" t="s">
        <v>4</v>
      </c>
      <c r="B146" s="9">
        <f t="shared" si="8"/>
        <v>1.05</v>
      </c>
      <c r="C146" s="9"/>
      <c r="D146" s="9">
        <v>1.05</v>
      </c>
    </row>
    <row r="147" spans="1:4" x14ac:dyDescent="0.25">
      <c r="A147" s="1" t="s">
        <v>5</v>
      </c>
      <c r="B147" s="8">
        <f t="shared" si="8"/>
        <v>12.04</v>
      </c>
      <c r="C147" s="8">
        <f>C148+C149+C150+C151+C152+C153+C154</f>
        <v>0</v>
      </c>
      <c r="D147" s="8">
        <f>D148+D149+D150+D151+D152+D153+D154</f>
        <v>12.04</v>
      </c>
    </row>
    <row r="148" spans="1:4" x14ac:dyDescent="0.25">
      <c r="A148" s="3" t="s">
        <v>6</v>
      </c>
      <c r="B148" s="9">
        <f t="shared" si="8"/>
        <v>1.87</v>
      </c>
      <c r="C148" s="9"/>
      <c r="D148" s="9">
        <v>1.87</v>
      </c>
    </row>
    <row r="149" spans="1:4" x14ac:dyDescent="0.25">
      <c r="A149" s="3" t="s">
        <v>7</v>
      </c>
      <c r="B149" s="9">
        <f t="shared" si="8"/>
        <v>0.08</v>
      </c>
      <c r="C149" s="9"/>
      <c r="D149" s="9">
        <v>0.08</v>
      </c>
    </row>
    <row r="150" spans="1:4" ht="25.5" x14ac:dyDescent="0.25">
      <c r="A150" s="3" t="s">
        <v>8</v>
      </c>
      <c r="B150" s="9">
        <f>C150+D150</f>
        <v>0.59</v>
      </c>
      <c r="C150" s="9"/>
      <c r="D150" s="9">
        <v>0.59</v>
      </c>
    </row>
    <row r="151" spans="1:4" x14ac:dyDescent="0.25">
      <c r="A151" s="3" t="s">
        <v>9</v>
      </c>
      <c r="B151" s="9">
        <f>C151+D151</f>
        <v>7.0000000000000007E-2</v>
      </c>
      <c r="C151" s="9"/>
      <c r="D151" s="9">
        <v>7.0000000000000007E-2</v>
      </c>
    </row>
    <row r="152" spans="1:4" ht="25.5" x14ac:dyDescent="0.25">
      <c r="A152" s="3" t="s">
        <v>10</v>
      </c>
      <c r="B152" s="9">
        <v>0</v>
      </c>
      <c r="C152" s="9"/>
      <c r="D152" s="9">
        <v>0.03</v>
      </c>
    </row>
    <row r="153" spans="1:4" ht="38.25" x14ac:dyDescent="0.25">
      <c r="A153" s="3" t="s">
        <v>11</v>
      </c>
      <c r="B153" s="9">
        <f>C153+D153</f>
        <v>9.4</v>
      </c>
      <c r="C153" s="9"/>
      <c r="D153" s="9">
        <v>9.4</v>
      </c>
    </row>
    <row r="154" spans="1:4" ht="25.5" x14ac:dyDescent="0.25">
      <c r="A154" s="3" t="s">
        <v>12</v>
      </c>
      <c r="B154" s="9">
        <f>C154+D154</f>
        <v>0</v>
      </c>
      <c r="C154" s="9"/>
      <c r="D154" s="9">
        <v>0</v>
      </c>
    </row>
    <row r="155" spans="1:4" x14ac:dyDescent="0.25">
      <c r="A155" s="6" t="s">
        <v>13</v>
      </c>
      <c r="B155" s="8">
        <f>C155+D155</f>
        <v>94.07</v>
      </c>
      <c r="C155" s="8">
        <f>C143+C147</f>
        <v>0</v>
      </c>
      <c r="D155" s="8">
        <f>D143+D147</f>
        <v>94.07</v>
      </c>
    </row>
    <row r="156" spans="1:4" ht="24.75" customHeight="1" x14ac:dyDescent="0.25"/>
    <row r="157" spans="1:4" ht="57" customHeight="1" x14ac:dyDescent="0.25">
      <c r="A157" s="12" t="s">
        <v>0</v>
      </c>
      <c r="B157" s="11" t="s">
        <v>28</v>
      </c>
      <c r="C157" s="11"/>
      <c r="D157" s="11"/>
    </row>
    <row r="158" spans="1:4" x14ac:dyDescent="0.25">
      <c r="A158" s="13"/>
      <c r="B158" s="11" t="s">
        <v>14</v>
      </c>
      <c r="C158" s="11" t="s">
        <v>15</v>
      </c>
      <c r="D158" s="11"/>
    </row>
    <row r="159" spans="1:4" ht="27" customHeight="1" x14ac:dyDescent="0.25">
      <c r="A159" s="14"/>
      <c r="B159" s="11"/>
      <c r="C159" s="10" t="s">
        <v>30</v>
      </c>
      <c r="D159" s="10" t="s">
        <v>31</v>
      </c>
    </row>
    <row r="160" spans="1:4" x14ac:dyDescent="0.25">
      <c r="A160" s="1" t="s">
        <v>1</v>
      </c>
      <c r="B160" s="2">
        <f>B161+B162+B163</f>
        <v>36784</v>
      </c>
      <c r="C160" s="2">
        <f>C161+C162+C163</f>
        <v>36784</v>
      </c>
      <c r="D160" s="2">
        <f>D161+D162+D163</f>
        <v>0</v>
      </c>
    </row>
    <row r="161" spans="1:4" ht="25.5" x14ac:dyDescent="0.25">
      <c r="A161" s="3" t="s">
        <v>2</v>
      </c>
      <c r="B161" s="4">
        <f>C161+D161</f>
        <v>35660</v>
      </c>
      <c r="C161" s="4">
        <v>35660</v>
      </c>
      <c r="D161" s="4"/>
    </row>
    <row r="162" spans="1:4" ht="25.5" x14ac:dyDescent="0.25">
      <c r="A162" s="3" t="s">
        <v>3</v>
      </c>
      <c r="B162" s="4">
        <f t="shared" ref="B162:B166" si="9">C162+D162</f>
        <v>255</v>
      </c>
      <c r="C162" s="4">
        <v>255</v>
      </c>
      <c r="D162" s="4"/>
    </row>
    <row r="163" spans="1:4" ht="25.5" x14ac:dyDescent="0.25">
      <c r="A163" s="3" t="s">
        <v>4</v>
      </c>
      <c r="B163" s="4">
        <f t="shared" si="9"/>
        <v>869</v>
      </c>
      <c r="C163" s="4">
        <v>869</v>
      </c>
      <c r="D163" s="4"/>
    </row>
    <row r="164" spans="1:4" x14ac:dyDescent="0.25">
      <c r="A164" s="1" t="s">
        <v>5</v>
      </c>
      <c r="B164" s="2">
        <f t="shared" si="9"/>
        <v>16918</v>
      </c>
      <c r="C164" s="2">
        <f>C165+C166+C167+C168+C169+C170+C171</f>
        <v>16918</v>
      </c>
      <c r="D164" s="2">
        <f>D165+D166+D167+D168+D169+D170+D171</f>
        <v>0</v>
      </c>
    </row>
    <row r="165" spans="1:4" x14ac:dyDescent="0.25">
      <c r="A165" s="3" t="s">
        <v>6</v>
      </c>
      <c r="B165" s="4">
        <f t="shared" si="9"/>
        <v>0</v>
      </c>
      <c r="C165" s="4"/>
      <c r="D165" s="4"/>
    </row>
    <row r="166" spans="1:4" x14ac:dyDescent="0.25">
      <c r="A166" s="3" t="s">
        <v>7</v>
      </c>
      <c r="B166" s="4">
        <f t="shared" si="9"/>
        <v>0</v>
      </c>
      <c r="C166" s="4"/>
      <c r="D166" s="4"/>
    </row>
    <row r="167" spans="1:4" ht="25.5" x14ac:dyDescent="0.25">
      <c r="A167" s="3" t="s">
        <v>8</v>
      </c>
      <c r="B167" s="4">
        <f>C167+D167</f>
        <v>0</v>
      </c>
      <c r="C167" s="4"/>
      <c r="D167" s="4"/>
    </row>
    <row r="168" spans="1:4" x14ac:dyDescent="0.25">
      <c r="A168" s="3" t="s">
        <v>9</v>
      </c>
      <c r="B168" s="4">
        <f>C168+D168</f>
        <v>175</v>
      </c>
      <c r="C168" s="4">
        <v>175</v>
      </c>
      <c r="D168" s="4"/>
    </row>
    <row r="169" spans="1:4" ht="25.5" x14ac:dyDescent="0.25">
      <c r="A169" s="3" t="s">
        <v>10</v>
      </c>
      <c r="B169" s="4">
        <v>0</v>
      </c>
      <c r="C169" s="4"/>
      <c r="D169" s="4"/>
    </row>
    <row r="170" spans="1:4" ht="38.25" x14ac:dyDescent="0.25">
      <c r="A170" s="3" t="s">
        <v>11</v>
      </c>
      <c r="B170" s="4">
        <f>C170+D170</f>
        <v>16743</v>
      </c>
      <c r="C170" s="4">
        <v>16743</v>
      </c>
      <c r="D170" s="4"/>
    </row>
    <row r="171" spans="1:4" ht="25.5" x14ac:dyDescent="0.25">
      <c r="A171" s="3" t="s">
        <v>12</v>
      </c>
      <c r="B171" s="4">
        <f>C171+D171</f>
        <v>0</v>
      </c>
      <c r="C171" s="4"/>
      <c r="D171" s="4"/>
    </row>
    <row r="172" spans="1:4" ht="20.25" customHeight="1" x14ac:dyDescent="0.25">
      <c r="A172" s="6" t="s">
        <v>13</v>
      </c>
      <c r="B172" s="2">
        <f>C172+D172</f>
        <v>53702</v>
      </c>
      <c r="C172" s="2">
        <f>C160+C164</f>
        <v>53702</v>
      </c>
      <c r="D172" s="2">
        <f>D160+D164</f>
        <v>0</v>
      </c>
    </row>
    <row r="173" spans="1:4" ht="32.25" customHeight="1" x14ac:dyDescent="0.25"/>
    <row r="174" spans="1:4" ht="50.25" customHeight="1" x14ac:dyDescent="0.25">
      <c r="A174" s="12" t="s">
        <v>0</v>
      </c>
      <c r="B174" s="11" t="s">
        <v>22</v>
      </c>
      <c r="C174" s="11"/>
      <c r="D174" s="11"/>
    </row>
    <row r="175" spans="1:4" x14ac:dyDescent="0.25">
      <c r="A175" s="13"/>
      <c r="B175" s="11" t="s">
        <v>14</v>
      </c>
      <c r="C175" s="11" t="s">
        <v>15</v>
      </c>
      <c r="D175" s="11"/>
    </row>
    <row r="176" spans="1:4" ht="26.25" x14ac:dyDescent="0.25">
      <c r="A176" s="14"/>
      <c r="B176" s="11"/>
      <c r="C176" s="10" t="s">
        <v>30</v>
      </c>
      <c r="D176" s="10" t="s">
        <v>31</v>
      </c>
    </row>
    <row r="177" spans="1:4" x14ac:dyDescent="0.25">
      <c r="A177" s="1" t="s">
        <v>1</v>
      </c>
      <c r="B177" s="2">
        <f>B178+B179+B180</f>
        <v>18349</v>
      </c>
      <c r="C177" s="2">
        <f>C178+C179+C180</f>
        <v>0</v>
      </c>
      <c r="D177" s="2">
        <f>D178+D179+D180</f>
        <v>18349</v>
      </c>
    </row>
    <row r="178" spans="1:4" ht="25.5" x14ac:dyDescent="0.25">
      <c r="A178" s="3" t="s">
        <v>2</v>
      </c>
      <c r="B178" s="4">
        <f>C178+D178</f>
        <v>0</v>
      </c>
      <c r="C178" s="4"/>
      <c r="D178" s="4"/>
    </row>
    <row r="179" spans="1:4" ht="25.5" x14ac:dyDescent="0.25">
      <c r="A179" s="3" t="s">
        <v>3</v>
      </c>
      <c r="B179" s="4">
        <f t="shared" ref="B179:B183" si="10">C179+D179</f>
        <v>0</v>
      </c>
      <c r="C179" s="4"/>
      <c r="D179" s="4"/>
    </row>
    <row r="180" spans="1:4" ht="25.5" x14ac:dyDescent="0.25">
      <c r="A180" s="3" t="s">
        <v>4</v>
      </c>
      <c r="B180" s="4">
        <f t="shared" si="10"/>
        <v>18349</v>
      </c>
      <c r="C180" s="4"/>
      <c r="D180" s="4">
        <v>18349</v>
      </c>
    </row>
    <row r="181" spans="1:4" x14ac:dyDescent="0.25">
      <c r="A181" s="1" t="s">
        <v>5</v>
      </c>
      <c r="B181" s="2">
        <f t="shared" si="10"/>
        <v>35068</v>
      </c>
      <c r="C181" s="2">
        <f>C182+C183+C184+C185+C186+C187+C188</f>
        <v>7640</v>
      </c>
      <c r="D181" s="2">
        <f>D182+D183+D184+D185+D186+D187+D188</f>
        <v>27428</v>
      </c>
    </row>
    <row r="182" spans="1:4" x14ac:dyDescent="0.25">
      <c r="A182" s="3" t="s">
        <v>6</v>
      </c>
      <c r="B182" s="4">
        <f t="shared" si="10"/>
        <v>6535</v>
      </c>
      <c r="C182" s="4"/>
      <c r="D182" s="4">
        <v>6535</v>
      </c>
    </row>
    <row r="183" spans="1:4" x14ac:dyDescent="0.25">
      <c r="A183" s="3" t="s">
        <v>7</v>
      </c>
      <c r="B183" s="4">
        <f t="shared" si="10"/>
        <v>2421</v>
      </c>
      <c r="C183" s="4"/>
      <c r="D183" s="4">
        <v>2421</v>
      </c>
    </row>
    <row r="184" spans="1:4" ht="25.5" x14ac:dyDescent="0.25">
      <c r="A184" s="3" t="s">
        <v>8</v>
      </c>
      <c r="B184" s="4">
        <f>C184+D184</f>
        <v>9</v>
      </c>
      <c r="C184" s="4"/>
      <c r="D184" s="4">
        <v>9</v>
      </c>
    </row>
    <row r="185" spans="1:4" x14ac:dyDescent="0.25">
      <c r="A185" s="3" t="s">
        <v>9</v>
      </c>
      <c r="B185" s="4">
        <f>C185+D185</f>
        <v>0</v>
      </c>
      <c r="C185" s="4"/>
      <c r="D185" s="4"/>
    </row>
    <row r="186" spans="1:4" ht="25.5" x14ac:dyDescent="0.25">
      <c r="A186" s="3" t="s">
        <v>10</v>
      </c>
      <c r="B186" s="4">
        <v>0</v>
      </c>
      <c r="C186" s="4"/>
      <c r="D186" s="4"/>
    </row>
    <row r="187" spans="1:4" ht="38.25" x14ac:dyDescent="0.25">
      <c r="A187" s="3" t="s">
        <v>11</v>
      </c>
      <c r="B187" s="4">
        <f>C187+D187</f>
        <v>25192</v>
      </c>
      <c r="C187" s="4">
        <v>7640</v>
      </c>
      <c r="D187" s="4">
        <v>17552</v>
      </c>
    </row>
    <row r="188" spans="1:4" ht="25.5" x14ac:dyDescent="0.25">
      <c r="A188" s="3" t="s">
        <v>12</v>
      </c>
      <c r="B188" s="4">
        <f>C188+D188</f>
        <v>911</v>
      </c>
      <c r="C188" s="4"/>
      <c r="D188" s="4">
        <v>911</v>
      </c>
    </row>
    <row r="189" spans="1:4" ht="23.25" customHeight="1" x14ac:dyDescent="0.25">
      <c r="A189" s="6" t="s">
        <v>13</v>
      </c>
      <c r="B189" s="2">
        <f>C189+D189</f>
        <v>53417</v>
      </c>
      <c r="C189" s="2">
        <f>C177+C181</f>
        <v>7640</v>
      </c>
      <c r="D189" s="2">
        <f>D177+D181</f>
        <v>45777</v>
      </c>
    </row>
    <row r="191" spans="1:4" ht="49.5" customHeight="1" x14ac:dyDescent="0.25">
      <c r="A191" s="12" t="s">
        <v>0</v>
      </c>
      <c r="B191" s="11" t="s">
        <v>23</v>
      </c>
      <c r="C191" s="11"/>
      <c r="D191" s="11"/>
    </row>
    <row r="192" spans="1:4" x14ac:dyDescent="0.25">
      <c r="A192" s="13"/>
      <c r="B192" s="11" t="s">
        <v>14</v>
      </c>
      <c r="C192" s="11" t="s">
        <v>15</v>
      </c>
      <c r="D192" s="11"/>
    </row>
    <row r="193" spans="1:4" ht="26.25" x14ac:dyDescent="0.25">
      <c r="A193" s="14"/>
      <c r="B193" s="11"/>
      <c r="C193" s="10" t="s">
        <v>30</v>
      </c>
      <c r="D193" s="10" t="s">
        <v>31</v>
      </c>
    </row>
    <row r="194" spans="1:4" x14ac:dyDescent="0.25">
      <c r="A194" s="1" t="s">
        <v>1</v>
      </c>
      <c r="B194" s="2">
        <f>B195+B196+B197</f>
        <v>2550</v>
      </c>
      <c r="C194" s="2">
        <f>C195+C196+C197</f>
        <v>0</v>
      </c>
      <c r="D194" s="2">
        <f>D195+D196+D197</f>
        <v>2550</v>
      </c>
    </row>
    <row r="195" spans="1:4" ht="25.5" x14ac:dyDescent="0.25">
      <c r="A195" s="3" t="s">
        <v>2</v>
      </c>
      <c r="B195" s="4">
        <f>C195+D195</f>
        <v>0</v>
      </c>
      <c r="C195" s="4"/>
      <c r="D195" s="4"/>
    </row>
    <row r="196" spans="1:4" ht="25.5" x14ac:dyDescent="0.25">
      <c r="A196" s="3" t="s">
        <v>3</v>
      </c>
      <c r="B196" s="4">
        <f t="shared" ref="B196:B200" si="11">C196+D196</f>
        <v>0</v>
      </c>
      <c r="C196" s="4"/>
      <c r="D196" s="4"/>
    </row>
    <row r="197" spans="1:4" ht="25.5" x14ac:dyDescent="0.25">
      <c r="A197" s="3" t="s">
        <v>4</v>
      </c>
      <c r="B197" s="4">
        <f t="shared" si="11"/>
        <v>2550</v>
      </c>
      <c r="C197" s="4"/>
      <c r="D197" s="4">
        <v>2550</v>
      </c>
    </row>
    <row r="198" spans="1:4" x14ac:dyDescent="0.25">
      <c r="A198" s="1" t="s">
        <v>5</v>
      </c>
      <c r="B198" s="2">
        <f t="shared" si="11"/>
        <v>0</v>
      </c>
      <c r="C198" s="2">
        <f>C199+C200+C201+C202+C203+C204+C205</f>
        <v>0</v>
      </c>
      <c r="D198" s="2">
        <f>D199+D200+D201+D202+D203+D204+D205</f>
        <v>0</v>
      </c>
    </row>
    <row r="199" spans="1:4" x14ac:dyDescent="0.25">
      <c r="A199" s="3" t="s">
        <v>6</v>
      </c>
      <c r="B199" s="4">
        <f t="shared" si="11"/>
        <v>0</v>
      </c>
      <c r="C199" s="4"/>
      <c r="D199" s="4"/>
    </row>
    <row r="200" spans="1:4" x14ac:dyDescent="0.25">
      <c r="A200" s="3" t="s">
        <v>7</v>
      </c>
      <c r="B200" s="4">
        <f t="shared" si="11"/>
        <v>0</v>
      </c>
      <c r="C200" s="4"/>
      <c r="D200" s="4"/>
    </row>
    <row r="201" spans="1:4" ht="25.5" x14ac:dyDescent="0.25">
      <c r="A201" s="3" t="s">
        <v>8</v>
      </c>
      <c r="B201" s="4">
        <f>C201+D201</f>
        <v>0</v>
      </c>
      <c r="C201" s="4"/>
      <c r="D201" s="4"/>
    </row>
    <row r="202" spans="1:4" x14ac:dyDescent="0.25">
      <c r="A202" s="3" t="s">
        <v>9</v>
      </c>
      <c r="B202" s="4">
        <f>C202+D202</f>
        <v>0</v>
      </c>
      <c r="C202" s="4"/>
      <c r="D202" s="4"/>
    </row>
    <row r="203" spans="1:4" ht="25.5" x14ac:dyDescent="0.25">
      <c r="A203" s="3" t="s">
        <v>10</v>
      </c>
      <c r="B203" s="4">
        <v>0</v>
      </c>
      <c r="C203" s="4"/>
      <c r="D203" s="4"/>
    </row>
    <row r="204" spans="1:4" ht="38.25" x14ac:dyDescent="0.25">
      <c r="A204" s="3" t="s">
        <v>11</v>
      </c>
      <c r="B204" s="4">
        <f>C204+D204</f>
        <v>0</v>
      </c>
      <c r="C204" s="4"/>
      <c r="D204" s="4"/>
    </row>
    <row r="205" spans="1:4" ht="25.5" x14ac:dyDescent="0.25">
      <c r="A205" s="3" t="s">
        <v>12</v>
      </c>
      <c r="B205" s="4">
        <f>C205+D205</f>
        <v>0</v>
      </c>
      <c r="C205" s="4"/>
      <c r="D205" s="4"/>
    </row>
    <row r="206" spans="1:4" x14ac:dyDescent="0.25">
      <c r="A206" s="6" t="s">
        <v>13</v>
      </c>
      <c r="B206" s="2">
        <f>C206+D206</f>
        <v>2550</v>
      </c>
      <c r="C206" s="2">
        <f>C194+C198</f>
        <v>0</v>
      </c>
      <c r="D206" s="2">
        <f>D194+D198</f>
        <v>2550</v>
      </c>
    </row>
    <row r="207" spans="1:4" ht="49.5" customHeight="1" x14ac:dyDescent="0.25"/>
    <row r="208" spans="1:4" ht="54.75" customHeight="1" x14ac:dyDescent="0.25">
      <c r="A208" s="12" t="s">
        <v>0</v>
      </c>
      <c r="B208" s="11" t="s">
        <v>24</v>
      </c>
      <c r="C208" s="11"/>
      <c r="D208" s="11"/>
    </row>
    <row r="209" spans="1:4" x14ac:dyDescent="0.25">
      <c r="A209" s="13"/>
      <c r="B209" s="11" t="s">
        <v>14</v>
      </c>
      <c r="C209" s="11" t="s">
        <v>15</v>
      </c>
      <c r="D209" s="11"/>
    </row>
    <row r="210" spans="1:4" ht="26.25" x14ac:dyDescent="0.25">
      <c r="A210" s="14"/>
      <c r="B210" s="11"/>
      <c r="C210" s="10" t="s">
        <v>30</v>
      </c>
      <c r="D210" s="10" t="s">
        <v>31</v>
      </c>
    </row>
    <row r="211" spans="1:4" x14ac:dyDescent="0.25">
      <c r="A211" s="1" t="s">
        <v>1</v>
      </c>
      <c r="B211" s="2">
        <f>B212+B213+B214</f>
        <v>0</v>
      </c>
      <c r="C211" s="2">
        <f>C212+C213+C214</f>
        <v>0</v>
      </c>
      <c r="D211" s="2">
        <f>D212+D213+D214</f>
        <v>0</v>
      </c>
    </row>
    <row r="212" spans="1:4" ht="25.5" x14ac:dyDescent="0.25">
      <c r="A212" s="3" t="s">
        <v>2</v>
      </c>
      <c r="B212" s="4">
        <f>C212+D212</f>
        <v>0</v>
      </c>
      <c r="C212" s="4"/>
      <c r="D212" s="4"/>
    </row>
    <row r="213" spans="1:4" ht="25.5" x14ac:dyDescent="0.25">
      <c r="A213" s="3" t="s">
        <v>3</v>
      </c>
      <c r="B213" s="4">
        <f t="shared" ref="B213:B217" si="12">C213+D213</f>
        <v>0</v>
      </c>
      <c r="C213" s="4"/>
      <c r="D213" s="4"/>
    </row>
    <row r="214" spans="1:4" ht="25.5" x14ac:dyDescent="0.25">
      <c r="A214" s="3" t="s">
        <v>4</v>
      </c>
      <c r="B214" s="4">
        <f t="shared" si="12"/>
        <v>0</v>
      </c>
      <c r="C214" s="4"/>
      <c r="D214" s="4"/>
    </row>
    <row r="215" spans="1:4" x14ac:dyDescent="0.25">
      <c r="A215" s="1" t="s">
        <v>5</v>
      </c>
      <c r="B215" s="2">
        <f t="shared" si="12"/>
        <v>3013</v>
      </c>
      <c r="C215" s="2">
        <f>C216+C217+C218+C219+C220+C221+C222</f>
        <v>0</v>
      </c>
      <c r="D215" s="2">
        <f>D216+D217+D218+D219+D220+D221+D222</f>
        <v>3013</v>
      </c>
    </row>
    <row r="216" spans="1:4" x14ac:dyDescent="0.25">
      <c r="A216" s="3" t="s">
        <v>6</v>
      </c>
      <c r="B216" s="4">
        <f t="shared" si="12"/>
        <v>0</v>
      </c>
      <c r="C216" s="4"/>
      <c r="D216" s="4"/>
    </row>
    <row r="217" spans="1:4" x14ac:dyDescent="0.25">
      <c r="A217" s="3" t="s">
        <v>7</v>
      </c>
      <c r="B217" s="4">
        <f t="shared" si="12"/>
        <v>0</v>
      </c>
      <c r="C217" s="4"/>
      <c r="D217" s="4"/>
    </row>
    <row r="218" spans="1:4" ht="25.5" x14ac:dyDescent="0.25">
      <c r="A218" s="3" t="s">
        <v>8</v>
      </c>
      <c r="B218" s="4">
        <f>C218+D218</f>
        <v>0</v>
      </c>
      <c r="C218" s="4"/>
      <c r="D218" s="4"/>
    </row>
    <row r="219" spans="1:4" x14ac:dyDescent="0.25">
      <c r="A219" s="3" t="s">
        <v>9</v>
      </c>
      <c r="B219" s="4">
        <f>C219+D219</f>
        <v>0</v>
      </c>
      <c r="C219" s="4"/>
      <c r="D219" s="4"/>
    </row>
    <row r="220" spans="1:4" ht="25.5" x14ac:dyDescent="0.25">
      <c r="A220" s="3" t="s">
        <v>10</v>
      </c>
      <c r="B220" s="4">
        <v>0</v>
      </c>
      <c r="C220" s="4"/>
      <c r="D220" s="4">
        <v>3013</v>
      </c>
    </row>
    <row r="221" spans="1:4" ht="38.25" x14ac:dyDescent="0.25">
      <c r="A221" s="3" t="s">
        <v>11</v>
      </c>
      <c r="B221" s="4">
        <f>C221+D221</f>
        <v>0</v>
      </c>
      <c r="C221" s="4"/>
      <c r="D221" s="4"/>
    </row>
    <row r="222" spans="1:4" ht="25.5" x14ac:dyDescent="0.25">
      <c r="A222" s="3" t="s">
        <v>12</v>
      </c>
      <c r="B222" s="4">
        <f>C222+D222</f>
        <v>0</v>
      </c>
      <c r="C222" s="4"/>
      <c r="D222" s="4"/>
    </row>
    <row r="223" spans="1:4" x14ac:dyDescent="0.25">
      <c r="A223" s="6" t="s">
        <v>13</v>
      </c>
      <c r="B223" s="2">
        <f>C223+D223</f>
        <v>3013</v>
      </c>
      <c r="C223" s="2">
        <f>C211+C215</f>
        <v>0</v>
      </c>
      <c r="D223" s="2">
        <f>D211+D215</f>
        <v>3013</v>
      </c>
    </row>
  </sheetData>
  <mergeCells count="54">
    <mergeCell ref="B1:D1"/>
    <mergeCell ref="B2:D2"/>
    <mergeCell ref="A191:A193"/>
    <mergeCell ref="B191:D191"/>
    <mergeCell ref="B192:B193"/>
    <mergeCell ref="C192:D192"/>
    <mergeCell ref="A157:A159"/>
    <mergeCell ref="B157:D157"/>
    <mergeCell ref="B158:B159"/>
    <mergeCell ref="C158:D158"/>
    <mergeCell ref="A140:A142"/>
    <mergeCell ref="B140:D140"/>
    <mergeCell ref="B141:B142"/>
    <mergeCell ref="C141:D141"/>
    <mergeCell ref="A106:A108"/>
    <mergeCell ref="B106:D106"/>
    <mergeCell ref="A208:A210"/>
    <mergeCell ref="B208:D208"/>
    <mergeCell ref="B209:B210"/>
    <mergeCell ref="C209:D209"/>
    <mergeCell ref="A174:A176"/>
    <mergeCell ref="B174:D174"/>
    <mergeCell ref="B175:B176"/>
    <mergeCell ref="C175:D175"/>
    <mergeCell ref="B107:B108"/>
    <mergeCell ref="C107:D107"/>
    <mergeCell ref="A123:A125"/>
    <mergeCell ref="B123:D123"/>
    <mergeCell ref="B124:B125"/>
    <mergeCell ref="C124:D124"/>
    <mergeCell ref="A89:A91"/>
    <mergeCell ref="B89:D89"/>
    <mergeCell ref="B90:B91"/>
    <mergeCell ref="C90:D90"/>
    <mergeCell ref="A55:A57"/>
    <mergeCell ref="B55:D55"/>
    <mergeCell ref="B56:B57"/>
    <mergeCell ref="C56:D56"/>
    <mergeCell ref="A72:A74"/>
    <mergeCell ref="B72:D72"/>
    <mergeCell ref="B73:B74"/>
    <mergeCell ref="C73:D73"/>
    <mergeCell ref="B22:B23"/>
    <mergeCell ref="C22:D22"/>
    <mergeCell ref="A4:A6"/>
    <mergeCell ref="A21:A23"/>
    <mergeCell ref="A38:A40"/>
    <mergeCell ref="B38:D38"/>
    <mergeCell ref="B39:B40"/>
    <mergeCell ref="C39:D39"/>
    <mergeCell ref="B4:D4"/>
    <mergeCell ref="B5:B6"/>
    <mergeCell ref="C5:D5"/>
    <mergeCell ref="B21:D21"/>
  </mergeCells>
  <pageMargins left="1.1023622047244095" right="0.31496062992125984" top="0.55118110236220474" bottom="0.55118110236220474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2023-03-20T08:49:41Z</dcterms:modified>
</cp:coreProperties>
</file>